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DE6B1E77-2E98-4B37-B803-31A4B34BAB9A}" xr6:coauthVersionLast="36" xr6:coauthVersionMax="36" xr10:uidLastSave="{00000000-0000-0000-0000-000000000000}"/>
  <bookViews>
    <workbookView xWindow="0" yWindow="0" windowWidth="28800" windowHeight="11925" tabRatio="913"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ПС'!$A$1:$T$39</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1" i="8" l="1"/>
  <c r="C137" i="8"/>
  <c r="B137" i="8"/>
  <c r="J112" i="8"/>
  <c r="K112" i="8"/>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I112"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B30" i="10"/>
  <c r="AC29" i="10"/>
  <c r="AB29" i="10"/>
  <c r="AC28" i="10"/>
  <c r="AB28" i="10"/>
  <c r="AC27" i="10"/>
  <c r="AB27" i="10"/>
  <c r="AC26" i="10"/>
  <c r="AB26" i="10"/>
  <c r="AC25" i="10"/>
  <c r="AB25" i="10"/>
  <c r="AB24" i="10"/>
  <c r="D30" i="10"/>
  <c r="D24" i="10"/>
  <c r="J30" i="10"/>
  <c r="AC30" i="10" s="1"/>
  <c r="J24" i="10"/>
  <c r="AC24" i="10" s="1"/>
  <c r="E40" i="9" l="1"/>
  <c r="F40" i="9" s="1"/>
  <c r="E42" i="9"/>
  <c r="F42" i="9" s="1"/>
  <c r="E43" i="9"/>
  <c r="F43" i="9" s="1"/>
  <c r="F36" i="9"/>
  <c r="F34" i="9"/>
  <c r="F33" i="9"/>
  <c r="D54" i="9"/>
  <c r="D51" i="9"/>
  <c r="D46" i="9"/>
  <c r="D45" i="9"/>
  <c r="C44" i="9"/>
  <c r="D43" i="9"/>
  <c r="D42" i="9"/>
  <c r="D40" i="9"/>
  <c r="D36" i="9"/>
  <c r="D34" i="9"/>
  <c r="D33" i="9"/>
  <c r="D30" i="9"/>
  <c r="D29" i="9"/>
  <c r="D28" i="9"/>
  <c r="D27" i="9"/>
  <c r="B100" i="12" l="1"/>
  <c r="B98" i="12"/>
  <c r="B88" i="12"/>
  <c r="B66" i="12"/>
  <c r="B49" i="12"/>
  <c r="B32" i="12"/>
  <c r="B30" i="12" s="1"/>
  <c r="B22" i="12"/>
  <c r="A15" i="12"/>
  <c r="B21" i="12" s="1"/>
  <c r="A12" i="12"/>
  <c r="A9" i="12"/>
  <c r="AD26" i="11"/>
  <c r="AD35" i="11" s="1"/>
  <c r="B29" i="12" s="1"/>
  <c r="G26" i="11"/>
  <c r="D26" i="11"/>
  <c r="H25" i="1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25" i="11"/>
  <c r="F25" i="11"/>
  <c r="A15" i="11"/>
  <c r="A12" i="11"/>
  <c r="A9" i="11"/>
  <c r="A5" i="11"/>
  <c r="E64" i="10"/>
  <c r="F64" i="10" s="1"/>
  <c r="E63" i="10"/>
  <c r="F63" i="10" s="1"/>
  <c r="E62" i="10"/>
  <c r="F62" i="10" s="1"/>
  <c r="E61" i="10"/>
  <c r="F61" i="10" s="1"/>
  <c r="F60" i="10"/>
  <c r="E60" i="10"/>
  <c r="E59" i="10"/>
  <c r="F59" i="10" s="1"/>
  <c r="E58" i="10"/>
  <c r="F58" i="10" s="1"/>
  <c r="E57" i="10"/>
  <c r="F57" i="10" s="1"/>
  <c r="F55" i="10"/>
  <c r="E55" i="10"/>
  <c r="C54" i="10"/>
  <c r="E54" i="10" s="1"/>
  <c r="F54" i="10" s="1"/>
  <c r="F53" i="10"/>
  <c r="E53" i="10"/>
  <c r="E51" i="10"/>
  <c r="F51" i="10" s="1"/>
  <c r="E50" i="10"/>
  <c r="F50" i="10" s="1"/>
  <c r="C49" i="10"/>
  <c r="E49" i="10" s="1"/>
  <c r="F49" i="10" s="1"/>
  <c r="C48" i="10"/>
  <c r="C47" i="10"/>
  <c r="C56" i="10" s="1"/>
  <c r="E46" i="10"/>
  <c r="F46" i="10" s="1"/>
  <c r="C45" i="10"/>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E30" i="10" s="1"/>
  <c r="E32" i="10"/>
  <c r="F32" i="10" s="1"/>
  <c r="E31" i="10"/>
  <c r="F31" i="10" s="1"/>
  <c r="AA30" i="10"/>
  <c r="Z30" i="10"/>
  <c r="Y30" i="10"/>
  <c r="X30" i="10"/>
  <c r="W30" i="10"/>
  <c r="V30" i="10"/>
  <c r="U30" i="10"/>
  <c r="T30" i="10"/>
  <c r="S30" i="10"/>
  <c r="R30" i="10"/>
  <c r="Q30" i="10"/>
  <c r="P30" i="10"/>
  <c r="O30" i="10"/>
  <c r="N30" i="10"/>
  <c r="C81" i="8" s="1"/>
  <c r="M30" i="10"/>
  <c r="L30" i="10"/>
  <c r="K30" i="10"/>
  <c r="G30" i="10"/>
  <c r="C30" i="10"/>
  <c r="C52" i="10" s="1"/>
  <c r="E29" i="10"/>
  <c r="F29" i="10" s="1"/>
  <c r="E28" i="10"/>
  <c r="F28" i="10" s="1"/>
  <c r="E27" i="10"/>
  <c r="F27" i="10" s="1"/>
  <c r="E26" i="10"/>
  <c r="F26" i="10" s="1"/>
  <c r="L25" i="10"/>
  <c r="L24" i="10" s="1"/>
  <c r="C48" i="1"/>
  <c r="E25" i="10"/>
  <c r="E24" i="10" s="1"/>
  <c r="AA24" i="10"/>
  <c r="Z24" i="10"/>
  <c r="Y24" i="10"/>
  <c r="X24" i="10"/>
  <c r="W24" i="10"/>
  <c r="V24" i="10"/>
  <c r="U24" i="10"/>
  <c r="T24" i="10"/>
  <c r="S24" i="10"/>
  <c r="R24" i="10"/>
  <c r="Q24" i="10"/>
  <c r="P24" i="10"/>
  <c r="O24" i="10"/>
  <c r="N24" i="10"/>
  <c r="M24" i="10"/>
  <c r="K24" i="10"/>
  <c r="I24" i="10"/>
  <c r="G24" i="10"/>
  <c r="C24" i="10"/>
  <c r="B27" i="12" s="1"/>
  <c r="B97" i="12" s="1"/>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D23" i="10"/>
  <c r="C23" i="10"/>
  <c r="A14" i="10"/>
  <c r="A11" i="10"/>
  <c r="A8" i="10"/>
  <c r="A4" i="10"/>
  <c r="H54" i="9"/>
  <c r="H51" i="9"/>
  <c r="H46" i="9"/>
  <c r="H45" i="9"/>
  <c r="G44" i="9"/>
  <c r="H43" i="9"/>
  <c r="B114" i="12" s="1"/>
  <c r="H42" i="9"/>
  <c r="H40" i="9"/>
  <c r="H36" i="9"/>
  <c r="H34" i="9"/>
  <c r="H33" i="9"/>
  <c r="H30" i="9"/>
  <c r="F30" i="9"/>
  <c r="H29" i="9"/>
  <c r="F29" i="9"/>
  <c r="H28" i="9"/>
  <c r="F28" i="9"/>
  <c r="H27" i="9"/>
  <c r="F27" i="9"/>
  <c r="B141" i="8"/>
  <c r="C140" i="8"/>
  <c r="C141" i="8" s="1"/>
  <c r="B73"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D137" i="8"/>
  <c r="E137"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B122" i="8"/>
  <c r="B126" i="8" s="1"/>
  <c r="B29" i="8" s="1"/>
  <c r="G119" i="8"/>
  <c r="B118" i="8"/>
  <c r="D117" i="8"/>
  <c r="G118"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80" i="8"/>
  <c r="B76" i="8"/>
  <c r="C74"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B59" i="8"/>
  <c r="B66" i="8" s="1"/>
  <c r="B68" i="8" s="1"/>
  <c r="C58" i="8"/>
  <c r="D58" i="8" s="1"/>
  <c r="B52" i="8"/>
  <c r="B50" i="8"/>
  <c r="C49" i="8"/>
  <c r="B49" i="8"/>
  <c r="E48" i="8"/>
  <c r="D48" i="8"/>
  <c r="C48" i="8"/>
  <c r="B48" i="8"/>
  <c r="C47" i="8"/>
  <c r="C61" i="8" s="1"/>
  <c r="C60" i="8" s="1"/>
  <c r="B47" i="8"/>
  <c r="B45" i="8"/>
  <c r="B46" i="8" s="1"/>
  <c r="B44" i="8"/>
  <c r="B27" i="8"/>
  <c r="B25" i="8"/>
  <c r="B54" i="8" s="1"/>
  <c r="A15" i="8"/>
  <c r="A15" i="9" s="1"/>
  <c r="A12" i="8"/>
  <c r="A12" i="9" s="1"/>
  <c r="A9" i="8"/>
  <c r="A9" i="9" s="1"/>
  <c r="A5" i="8"/>
  <c r="A5" i="9" s="1"/>
  <c r="C27" i="5"/>
  <c r="A12" i="5"/>
  <c r="A11" i="6" s="1"/>
  <c r="A12" i="7" s="1"/>
  <c r="R38" i="4"/>
  <c r="R37" i="4"/>
  <c r="R35" i="4"/>
  <c r="Q35" i="4"/>
  <c r="S35" i="4" s="1"/>
  <c r="E34" i="4"/>
  <c r="E33" i="4"/>
  <c r="E32" i="4"/>
  <c r="E31" i="4"/>
  <c r="E30" i="4"/>
  <c r="E29" i="4"/>
  <c r="E28" i="4"/>
  <c r="E27" i="4"/>
  <c r="E26" i="4"/>
  <c r="E25" i="4"/>
  <c r="E12" i="4"/>
  <c r="O25" i="3"/>
  <c r="A9" i="3"/>
  <c r="E9" i="4" s="1"/>
  <c r="A9" i="5" s="1"/>
  <c r="A8" i="6" s="1"/>
  <c r="A9" i="7" s="1"/>
  <c r="S24" i="2"/>
  <c r="J24" i="2"/>
  <c r="H23" i="2"/>
  <c r="H22" i="2"/>
  <c r="H24" i="2" s="1"/>
  <c r="C23" i="5" s="1"/>
  <c r="A14" i="2"/>
  <c r="A15" i="3" s="1"/>
  <c r="E15" i="4" s="1"/>
  <c r="A15" i="5" s="1"/>
  <c r="A14" i="6" s="1"/>
  <c r="A15" i="7" s="1"/>
  <c r="A11" i="2"/>
  <c r="A12" i="3" s="1"/>
  <c r="A8" i="2"/>
  <c r="A4" i="2"/>
  <c r="A5" i="3" s="1"/>
  <c r="A5" i="4" s="1"/>
  <c r="A5" i="5" s="1"/>
  <c r="A4" i="6" s="1"/>
  <c r="A5" i="7" s="1"/>
  <c r="F48" i="8" l="1"/>
  <c r="G48" i="8"/>
  <c r="D140" i="8"/>
  <c r="C52" i="8"/>
  <c r="E47" i="10"/>
  <c r="F47" i="10" s="1"/>
  <c r="B83" i="12"/>
  <c r="B86" i="12"/>
  <c r="B99" i="12"/>
  <c r="C40" i="1"/>
  <c r="I118" i="8"/>
  <c r="I120" i="8" s="1"/>
  <c r="C109" i="8" s="1"/>
  <c r="G120" i="8"/>
  <c r="C53" i="8"/>
  <c r="B55" i="8"/>
  <c r="B56" i="8" s="1"/>
  <c r="B69" i="8" s="1"/>
  <c r="B77" i="8" s="1"/>
  <c r="E52" i="10"/>
  <c r="F52" i="10" s="1"/>
  <c r="B75" i="8"/>
  <c r="D49" i="8"/>
  <c r="F137" i="8"/>
  <c r="E58" i="8"/>
  <c r="D47" i="8"/>
  <c r="D61" i="8" s="1"/>
  <c r="D60" i="8" s="1"/>
  <c r="D52" i="8"/>
  <c r="D74" i="8"/>
  <c r="B24" i="12"/>
  <c r="E56" i="10"/>
  <c r="F56" i="10" s="1"/>
  <c r="I136" i="8"/>
  <c r="F25" i="10"/>
  <c r="F24" i="10" s="1"/>
  <c r="D118" i="8"/>
  <c r="E48" i="10"/>
  <c r="F48" i="10" s="1"/>
  <c r="F33" i="10"/>
  <c r="F30" i="10" s="1"/>
  <c r="K26" i="11"/>
  <c r="A5" i="12"/>
  <c r="C67" i="8"/>
  <c r="B34" i="12"/>
  <c r="B38" i="12"/>
  <c r="B42" i="12"/>
  <c r="B46" i="12"/>
  <c r="B51" i="12"/>
  <c r="B55" i="12"/>
  <c r="B59" i="12"/>
  <c r="B63" i="12"/>
  <c r="B68" i="12"/>
  <c r="B72" i="12"/>
  <c r="B76" i="12"/>
  <c r="B80" i="12"/>
  <c r="B85" i="8"/>
  <c r="B87" i="12"/>
  <c r="B90" i="12"/>
  <c r="B94" i="12"/>
  <c r="E45" i="10"/>
  <c r="F45" i="10" s="1"/>
  <c r="E140" i="8" l="1"/>
  <c r="D141" i="8"/>
  <c r="C73" i="8" s="1"/>
  <c r="C85" i="8" s="1"/>
  <c r="C99" i="8" s="1"/>
  <c r="B70" i="8"/>
  <c r="B85" i="12"/>
  <c r="C49" i="1"/>
  <c r="D67" i="8"/>
  <c r="F76" i="8"/>
  <c r="C76" i="8"/>
  <c r="H48" i="8"/>
  <c r="J136" i="8"/>
  <c r="E47" i="8"/>
  <c r="E61" i="8" s="1"/>
  <c r="E60" i="8" s="1"/>
  <c r="F58" i="8"/>
  <c r="E52" i="8"/>
  <c r="E74" i="8"/>
  <c r="E49" i="8"/>
  <c r="G137" i="8"/>
  <c r="B71" i="8"/>
  <c r="C55" i="8"/>
  <c r="D53" i="8" s="1"/>
  <c r="B82" i="8"/>
  <c r="C108" i="8"/>
  <c r="C50" i="8" s="1"/>
  <c r="C59" i="8" s="1"/>
  <c r="D109" i="8"/>
  <c r="F140" i="8" l="1"/>
  <c r="E141" i="8"/>
  <c r="D73" i="8" s="1"/>
  <c r="D85" i="8" s="1"/>
  <c r="D99" i="8" s="1"/>
  <c r="F141" i="8"/>
  <c r="E73" i="8" s="1"/>
  <c r="E85" i="8" s="1"/>
  <c r="E99" i="8" s="1"/>
  <c r="D108" i="8"/>
  <c r="D50" i="8" s="1"/>
  <c r="D59" i="8" s="1"/>
  <c r="E109" i="8"/>
  <c r="C66" i="8"/>
  <c r="C68" i="8" s="1"/>
  <c r="C80" i="8"/>
  <c r="C82" i="8"/>
  <c r="C56" i="8"/>
  <c r="C69" i="8" s="1"/>
  <c r="C77" i="8" s="1"/>
  <c r="D55" i="8"/>
  <c r="E53" i="8" s="1"/>
  <c r="B78" i="8"/>
  <c r="B83" i="8" s="1"/>
  <c r="B72" i="8"/>
  <c r="F49" i="8"/>
  <c r="H137" i="8"/>
  <c r="G58" i="8"/>
  <c r="F47" i="8"/>
  <c r="F61" i="8" s="1"/>
  <c r="F60" i="8" s="1"/>
  <c r="F74" i="8"/>
  <c r="F52" i="8"/>
  <c r="K136" i="8"/>
  <c r="I48" i="8"/>
  <c r="D76" i="8"/>
  <c r="E67" i="8"/>
  <c r="AQ81" i="8"/>
  <c r="B99" i="8"/>
  <c r="G140" i="8" l="1"/>
  <c r="G141" i="8" s="1"/>
  <c r="F73" i="8" s="1"/>
  <c r="F85" i="8" s="1"/>
  <c r="F99" i="8" s="1"/>
  <c r="E76" i="8"/>
  <c r="F67" i="8"/>
  <c r="J48" i="8"/>
  <c r="L136" i="8"/>
  <c r="H58" i="8"/>
  <c r="G47" i="8"/>
  <c r="G61" i="8" s="1"/>
  <c r="G60" i="8" s="1"/>
  <c r="G52" i="8"/>
  <c r="G74" i="8"/>
  <c r="G49" i="8"/>
  <c r="I137" i="8"/>
  <c r="B84" i="8"/>
  <c r="B89" i="8" s="1"/>
  <c r="B88" i="8"/>
  <c r="B86" i="8"/>
  <c r="D82" i="8"/>
  <c r="D56" i="8"/>
  <c r="D69" i="8" s="1"/>
  <c r="D77" i="8" s="1"/>
  <c r="E55" i="8"/>
  <c r="C70" i="8"/>
  <c r="C75" i="8"/>
  <c r="E108" i="8"/>
  <c r="E50" i="8" s="1"/>
  <c r="E59" i="8" s="1"/>
  <c r="F109" i="8"/>
  <c r="D66" i="8"/>
  <c r="D68" i="8" s="1"/>
  <c r="D80" i="8"/>
  <c r="H140" i="8" l="1"/>
  <c r="I140" i="8" s="1"/>
  <c r="H141" i="8"/>
  <c r="G73" i="8" s="1"/>
  <c r="G85" i="8" s="1"/>
  <c r="G99" i="8" s="1"/>
  <c r="J140" i="8"/>
  <c r="J141" i="8"/>
  <c r="I73" i="8" s="1"/>
  <c r="I85" i="8" s="1"/>
  <c r="I99" i="8" s="1"/>
  <c r="I141" i="8"/>
  <c r="H73" i="8" s="1"/>
  <c r="H85" i="8" s="1"/>
  <c r="H99" i="8" s="1"/>
  <c r="D75" i="8"/>
  <c r="D70" i="8"/>
  <c r="F108" i="8"/>
  <c r="F50" i="8" s="1"/>
  <c r="F59" i="8" s="1"/>
  <c r="G109" i="8"/>
  <c r="E66" i="8"/>
  <c r="E68" i="8" s="1"/>
  <c r="E80" i="8"/>
  <c r="C71" i="8"/>
  <c r="E82" i="8"/>
  <c r="E56" i="8"/>
  <c r="E69" i="8" s="1"/>
  <c r="E77" i="8" s="1"/>
  <c r="F53" i="8"/>
  <c r="H49" i="8"/>
  <c r="J137" i="8"/>
  <c r="B87" i="8"/>
  <c r="B90" i="8" s="1"/>
  <c r="H52" i="8"/>
  <c r="I58" i="8"/>
  <c r="H47" i="8"/>
  <c r="H61" i="8" s="1"/>
  <c r="H60" i="8" s="1"/>
  <c r="H74" i="8"/>
  <c r="K48" i="8"/>
  <c r="M136" i="8"/>
  <c r="G67" i="8"/>
  <c r="J58" i="8" l="1"/>
  <c r="I47" i="8"/>
  <c r="I52" i="8"/>
  <c r="I74" i="8"/>
  <c r="I49" i="8"/>
  <c r="K137" i="8"/>
  <c r="F55" i="8"/>
  <c r="G53" i="8" s="1"/>
  <c r="C78" i="8"/>
  <c r="C83" i="8" s="1"/>
  <c r="C72" i="8"/>
  <c r="E75" i="8"/>
  <c r="E70" i="8"/>
  <c r="G108" i="8"/>
  <c r="G50" i="8" s="1"/>
  <c r="G59" i="8" s="1"/>
  <c r="H109" i="8"/>
  <c r="F80" i="8"/>
  <c r="F66" i="8"/>
  <c r="F68" i="8" s="1"/>
  <c r="D71" i="8"/>
  <c r="G76" i="8"/>
  <c r="H67" i="8"/>
  <c r="L48" i="8"/>
  <c r="N136" i="8"/>
  <c r="K140" i="8"/>
  <c r="K141" i="8"/>
  <c r="J73" i="8" s="1"/>
  <c r="J85" i="8" s="1"/>
  <c r="J99" i="8" s="1"/>
  <c r="D78" i="8" l="1"/>
  <c r="D83" i="8" s="1"/>
  <c r="D86" i="8" s="1"/>
  <c r="F75" i="8"/>
  <c r="G66" i="8"/>
  <c r="G68" i="8" s="1"/>
  <c r="G80" i="8"/>
  <c r="D72" i="8"/>
  <c r="H76" i="8"/>
  <c r="I67" i="8"/>
  <c r="C86" i="8"/>
  <c r="C84" i="8"/>
  <c r="C89" i="8" s="1"/>
  <c r="C88" i="8"/>
  <c r="F82" i="8"/>
  <c r="F56" i="8"/>
  <c r="F69" i="8" s="1"/>
  <c r="F77" i="8" s="1"/>
  <c r="H108" i="8"/>
  <c r="H50" i="8" s="1"/>
  <c r="H59" i="8" s="1"/>
  <c r="I109" i="8"/>
  <c r="G55" i="8"/>
  <c r="H53" i="8"/>
  <c r="L137" i="8"/>
  <c r="J49" i="8"/>
  <c r="L140" i="8"/>
  <c r="L141" i="8" s="1"/>
  <c r="K73" i="8" s="1"/>
  <c r="K85" i="8" s="1"/>
  <c r="K99" i="8" s="1"/>
  <c r="E71" i="8"/>
  <c r="E72" i="8" s="1"/>
  <c r="M48" i="8"/>
  <c r="O136" i="8"/>
  <c r="J47" i="8"/>
  <c r="K58" i="8"/>
  <c r="J52" i="8"/>
  <c r="J74" i="8"/>
  <c r="D88" i="8" l="1"/>
  <c r="D84" i="8"/>
  <c r="F70" i="8"/>
  <c r="F71" i="8" s="1"/>
  <c r="D87" i="8"/>
  <c r="C87" i="8"/>
  <c r="C90" i="8" s="1"/>
  <c r="D89" i="8"/>
  <c r="I76" i="8"/>
  <c r="J67" i="8"/>
  <c r="K74" i="8"/>
  <c r="L58" i="8"/>
  <c r="K47" i="8"/>
  <c r="K52" i="8"/>
  <c r="N48" i="8"/>
  <c r="P136" i="8"/>
  <c r="G75" i="8"/>
  <c r="M140" i="8"/>
  <c r="M141" i="8"/>
  <c r="L73" i="8" s="1"/>
  <c r="L85" i="8" s="1"/>
  <c r="L99" i="8" s="1"/>
  <c r="M137" i="8"/>
  <c r="K49" i="8"/>
  <c r="H55" i="8"/>
  <c r="G82" i="8"/>
  <c r="G56" i="8"/>
  <c r="G69" i="8" s="1"/>
  <c r="G77" i="8" s="1"/>
  <c r="I108" i="8"/>
  <c r="I50" i="8" s="1"/>
  <c r="I59" i="8" s="1"/>
  <c r="J109" i="8"/>
  <c r="H66" i="8"/>
  <c r="H68" i="8" s="1"/>
  <c r="H80" i="8"/>
  <c r="E78" i="8"/>
  <c r="E83" i="8" s="1"/>
  <c r="F72" i="8" l="1"/>
  <c r="G70" i="8"/>
  <c r="N140" i="8"/>
  <c r="G71" i="8"/>
  <c r="M58" i="8"/>
  <c r="L52" i="8"/>
  <c r="L47" i="8"/>
  <c r="L74" i="8"/>
  <c r="D90" i="8"/>
  <c r="N137" i="8"/>
  <c r="L49" i="8"/>
  <c r="E86" i="8"/>
  <c r="E84" i="8"/>
  <c r="E89" i="8" s="1"/>
  <c r="E88" i="8"/>
  <c r="F78" i="8"/>
  <c r="F83" i="8" s="1"/>
  <c r="F86" i="8" s="1"/>
  <c r="H75" i="8"/>
  <c r="J108" i="8"/>
  <c r="J50" i="8" s="1"/>
  <c r="J59" i="8" s="1"/>
  <c r="K109" i="8"/>
  <c r="I66" i="8"/>
  <c r="I68" i="8" s="1"/>
  <c r="I80" i="8"/>
  <c r="K67" i="8"/>
  <c r="J76" i="8"/>
  <c r="H82" i="8"/>
  <c r="H56" i="8"/>
  <c r="H69" i="8" s="1"/>
  <c r="H77" i="8" s="1"/>
  <c r="I53" i="8"/>
  <c r="O48" i="8"/>
  <c r="Q136" i="8"/>
  <c r="F88" i="8" l="1"/>
  <c r="F84" i="8"/>
  <c r="F89" i="8" s="1"/>
  <c r="P48" i="8"/>
  <c r="R136" i="8"/>
  <c r="I55" i="8"/>
  <c r="K76" i="8"/>
  <c r="L67" i="8"/>
  <c r="I75" i="8"/>
  <c r="K108" i="8"/>
  <c r="K50" i="8" s="1"/>
  <c r="K59" i="8" s="1"/>
  <c r="L109" i="8"/>
  <c r="J66" i="8"/>
  <c r="J68" i="8" s="1"/>
  <c r="J80" i="8"/>
  <c r="H70" i="8"/>
  <c r="E87" i="8"/>
  <c r="E90" i="8" s="1"/>
  <c r="F87" i="8"/>
  <c r="O137" i="8"/>
  <c r="M49" i="8"/>
  <c r="N58" i="8"/>
  <c r="M47" i="8"/>
  <c r="M52" i="8"/>
  <c r="M74" i="8"/>
  <c r="G78" i="8"/>
  <c r="G83" i="8" s="1"/>
  <c r="G72" i="8"/>
  <c r="O140" i="8"/>
  <c r="O141" i="8" s="1"/>
  <c r="N73" i="8" s="1"/>
  <c r="N85" i="8" s="1"/>
  <c r="N99" i="8" s="1"/>
  <c r="N141" i="8"/>
  <c r="M73" i="8" s="1"/>
  <c r="M85" i="8" s="1"/>
  <c r="M99" i="8" s="1"/>
  <c r="P140" i="8" l="1"/>
  <c r="G86" i="8"/>
  <c r="G88" i="8"/>
  <c r="O58" i="8"/>
  <c r="N74" i="8"/>
  <c r="N52" i="8"/>
  <c r="N47" i="8"/>
  <c r="G84" i="8"/>
  <c r="G89" i="8" s="1"/>
  <c r="H71" i="8"/>
  <c r="J75" i="8"/>
  <c r="P137" i="8"/>
  <c r="N49" i="8"/>
  <c r="L108" i="8"/>
  <c r="L50" i="8" s="1"/>
  <c r="L59" i="8" s="1"/>
  <c r="M109" i="8"/>
  <c r="K66" i="8"/>
  <c r="K68" i="8" s="1"/>
  <c r="K80" i="8"/>
  <c r="F90" i="8"/>
  <c r="L76" i="8"/>
  <c r="M67" i="8"/>
  <c r="I82" i="8"/>
  <c r="I56" i="8"/>
  <c r="I69" i="8" s="1"/>
  <c r="J53" i="8"/>
  <c r="Q48" i="8"/>
  <c r="S136" i="8"/>
  <c r="N61" i="8" l="1"/>
  <c r="N60" i="8" s="1"/>
  <c r="J55" i="8"/>
  <c r="P58" i="8"/>
  <c r="O74" i="8"/>
  <c r="O47" i="8"/>
  <c r="O52" i="8"/>
  <c r="K75" i="8"/>
  <c r="M108" i="8"/>
  <c r="M50" i="8" s="1"/>
  <c r="M59" i="8" s="1"/>
  <c r="N109" i="8"/>
  <c r="L80" i="8"/>
  <c r="L66" i="8"/>
  <c r="L68" i="8" s="1"/>
  <c r="M76" i="8"/>
  <c r="N67" i="8"/>
  <c r="Q137" i="8"/>
  <c r="O49" i="8"/>
  <c r="R48" i="8"/>
  <c r="T136" i="8"/>
  <c r="G87" i="8"/>
  <c r="G90" i="8" s="1"/>
  <c r="Q140" i="8"/>
  <c r="Q141" i="8"/>
  <c r="P73" i="8" s="1"/>
  <c r="P85" i="8" s="1"/>
  <c r="P99" i="8" s="1"/>
  <c r="P141" i="8"/>
  <c r="O73" i="8" s="1"/>
  <c r="O85" i="8" s="1"/>
  <c r="O99" i="8" s="1"/>
  <c r="I77" i="8"/>
  <c r="I70" i="8"/>
  <c r="H78" i="8"/>
  <c r="H83" i="8" s="1"/>
  <c r="H72" i="8"/>
  <c r="L75" i="8" l="1"/>
  <c r="N108" i="8"/>
  <c r="N50" i="8" s="1"/>
  <c r="N59" i="8" s="1"/>
  <c r="O109" i="8"/>
  <c r="S48" i="8"/>
  <c r="U136" i="8"/>
  <c r="M80" i="8"/>
  <c r="M66" i="8"/>
  <c r="M68" i="8" s="1"/>
  <c r="R137" i="8"/>
  <c r="P49" i="8"/>
  <c r="O67" i="8"/>
  <c r="N76" i="8"/>
  <c r="I71" i="8"/>
  <c r="I78" i="8" s="1"/>
  <c r="I83" i="8" s="1"/>
  <c r="R140" i="8"/>
  <c r="Q58" i="8"/>
  <c r="P47" i="8"/>
  <c r="P52" i="8"/>
  <c r="P74" i="8"/>
  <c r="J82" i="8"/>
  <c r="J56" i="8"/>
  <c r="J69" i="8" s="1"/>
  <c r="H86" i="8"/>
  <c r="H88" i="8"/>
  <c r="H84" i="8"/>
  <c r="H89" i="8" s="1"/>
  <c r="K53" i="8"/>
  <c r="I86" i="8" l="1"/>
  <c r="I87" i="8" s="1"/>
  <c r="I88" i="8"/>
  <c r="I84" i="8"/>
  <c r="I89" i="8" s="1"/>
  <c r="J77" i="8"/>
  <c r="J70" i="8"/>
  <c r="S137" i="8"/>
  <c r="Q49" i="8"/>
  <c r="K55" i="8"/>
  <c r="L53" i="8" s="1"/>
  <c r="M75" i="8"/>
  <c r="V136" i="8"/>
  <c r="T48" i="8"/>
  <c r="R58" i="8"/>
  <c r="Q52" i="8"/>
  <c r="Q47" i="8"/>
  <c r="Q74" i="8"/>
  <c r="P109" i="8"/>
  <c r="O108" i="8"/>
  <c r="O50" i="8" s="1"/>
  <c r="O59" i="8" s="1"/>
  <c r="N80" i="8"/>
  <c r="N66" i="8"/>
  <c r="N68" i="8" s="1"/>
  <c r="H87" i="8"/>
  <c r="H90" i="8" s="1"/>
  <c r="S140" i="8"/>
  <c r="I72" i="8"/>
  <c r="P67" i="8"/>
  <c r="O76" i="8"/>
  <c r="R141" i="8"/>
  <c r="Q73" i="8" s="1"/>
  <c r="Q85" i="8" s="1"/>
  <c r="Q99" i="8" s="1"/>
  <c r="I90" i="8" l="1"/>
  <c r="L55" i="8"/>
  <c r="T140" i="8"/>
  <c r="T141" i="8" s="1"/>
  <c r="S73" i="8" s="1"/>
  <c r="S85" i="8" s="1"/>
  <c r="S99" i="8" s="1"/>
  <c r="O80" i="8"/>
  <c r="O66" i="8"/>
  <c r="O68" i="8" s="1"/>
  <c r="J71" i="8"/>
  <c r="J78" i="8" s="1"/>
  <c r="J83" i="8" s="1"/>
  <c r="S141" i="8"/>
  <c r="R73" i="8" s="1"/>
  <c r="R85" i="8" s="1"/>
  <c r="R99" i="8" s="1"/>
  <c r="Q67" i="8"/>
  <c r="P76" i="8"/>
  <c r="N75" i="8"/>
  <c r="Q109" i="8"/>
  <c r="P108" i="8"/>
  <c r="P50" i="8" s="1"/>
  <c r="P59" i="8" s="1"/>
  <c r="R47" i="8"/>
  <c r="R52" i="8"/>
  <c r="S58" i="8"/>
  <c r="R74" i="8"/>
  <c r="U48" i="8"/>
  <c r="W136" i="8"/>
  <c r="K56" i="8"/>
  <c r="K69" i="8" s="1"/>
  <c r="K82" i="8"/>
  <c r="T137" i="8"/>
  <c r="R49" i="8"/>
  <c r="U137" i="8" l="1"/>
  <c r="S49" i="8"/>
  <c r="V48" i="8"/>
  <c r="X136" i="8"/>
  <c r="S52" i="8"/>
  <c r="S47" i="8"/>
  <c r="S74" i="8"/>
  <c r="T58" i="8"/>
  <c r="P66" i="8"/>
  <c r="P68" i="8" s="1"/>
  <c r="P80" i="8"/>
  <c r="K77" i="8"/>
  <c r="K70" i="8"/>
  <c r="R109" i="8"/>
  <c r="Q108" i="8"/>
  <c r="Q50" i="8" s="1"/>
  <c r="Q59" i="8" s="1"/>
  <c r="R67" i="8"/>
  <c r="Q76" i="8"/>
  <c r="J86" i="8"/>
  <c r="J87" i="8" s="1"/>
  <c r="J90" i="8" s="1"/>
  <c r="J88" i="8"/>
  <c r="J84" i="8"/>
  <c r="J89" i="8" s="1"/>
  <c r="J72" i="8"/>
  <c r="O75" i="8"/>
  <c r="U140" i="8"/>
  <c r="U141" i="8" s="1"/>
  <c r="T73" i="8" s="1"/>
  <c r="T85" i="8" s="1"/>
  <c r="T99" i="8" s="1"/>
  <c r="L56" i="8"/>
  <c r="L69" i="8" s="1"/>
  <c r="L82" i="8"/>
  <c r="M53" i="8"/>
  <c r="L77" i="8" l="1"/>
  <c r="L70" i="8"/>
  <c r="V140" i="8"/>
  <c r="S109" i="8"/>
  <c r="R108" i="8"/>
  <c r="R50" i="8" s="1"/>
  <c r="R59" i="8" s="1"/>
  <c r="S67" i="8"/>
  <c r="R76" i="8"/>
  <c r="T47" i="8"/>
  <c r="T74" i="8"/>
  <c r="T52" i="8"/>
  <c r="U58" i="8"/>
  <c r="M55" i="8"/>
  <c r="K71" i="8"/>
  <c r="K78" i="8" s="1"/>
  <c r="K83" i="8" s="1"/>
  <c r="P75" i="8"/>
  <c r="Q80" i="8"/>
  <c r="Q66" i="8"/>
  <c r="Q68" i="8" s="1"/>
  <c r="W48" i="8"/>
  <c r="Y136" i="8"/>
  <c r="T49" i="8"/>
  <c r="V137" i="8"/>
  <c r="K86" i="8" l="1"/>
  <c r="K87" i="8" s="1"/>
  <c r="K90" i="8" s="1"/>
  <c r="K84" i="8"/>
  <c r="K89" i="8" s="1"/>
  <c r="K88" i="8"/>
  <c r="Q75" i="8"/>
  <c r="K72" i="8"/>
  <c r="M82" i="8"/>
  <c r="M56" i="8"/>
  <c r="M69" i="8" s="1"/>
  <c r="W140" i="8"/>
  <c r="U47" i="8"/>
  <c r="U52" i="8"/>
  <c r="U74" i="8"/>
  <c r="V58" i="8"/>
  <c r="S108" i="8"/>
  <c r="S50" i="8" s="1"/>
  <c r="S59" i="8" s="1"/>
  <c r="T109" i="8"/>
  <c r="W137" i="8"/>
  <c r="U49" i="8"/>
  <c r="N53" i="8"/>
  <c r="L71" i="8"/>
  <c r="L78" i="8" s="1"/>
  <c r="L83" i="8" s="1"/>
  <c r="Z136" i="8"/>
  <c r="X48" i="8"/>
  <c r="T61" i="8"/>
  <c r="T60" i="8" s="1"/>
  <c r="T67" i="8"/>
  <c r="S76" i="8"/>
  <c r="R80" i="8"/>
  <c r="R66" i="8"/>
  <c r="R68" i="8" s="1"/>
  <c r="V141" i="8"/>
  <c r="U73" i="8" s="1"/>
  <c r="U85" i="8" s="1"/>
  <c r="U99" i="8" s="1"/>
  <c r="V49" i="8" l="1"/>
  <c r="X137" i="8"/>
  <c r="S80" i="8"/>
  <c r="S66" i="8"/>
  <c r="S68" i="8" s="1"/>
  <c r="N55" i="8"/>
  <c r="O53" i="8"/>
  <c r="U109" i="8"/>
  <c r="T108" i="8"/>
  <c r="T50" i="8" s="1"/>
  <c r="T59" i="8" s="1"/>
  <c r="X140" i="8"/>
  <c r="X141" i="8" s="1"/>
  <c r="W73" i="8" s="1"/>
  <c r="W85" i="8" s="1"/>
  <c r="W99" i="8" s="1"/>
  <c r="L86" i="8"/>
  <c r="L87" i="8" s="1"/>
  <c r="L88" i="8"/>
  <c r="B105" i="8" s="1"/>
  <c r="L84" i="8"/>
  <c r="L89" i="8" s="1"/>
  <c r="G28" i="8" s="1"/>
  <c r="C105" i="8" s="1"/>
  <c r="U67" i="8"/>
  <c r="T76" i="8"/>
  <c r="AA136" i="8"/>
  <c r="Y48" i="8"/>
  <c r="L72" i="8"/>
  <c r="W58" i="8"/>
  <c r="V47" i="8"/>
  <c r="V52" i="8"/>
  <c r="V74" i="8"/>
  <c r="W141" i="8"/>
  <c r="V73" i="8" s="1"/>
  <c r="V85" i="8" s="1"/>
  <c r="V99" i="8" s="1"/>
  <c r="M77" i="8"/>
  <c r="M70" i="8"/>
  <c r="R75" i="8"/>
  <c r="W74" i="8" l="1"/>
  <c r="W47" i="8"/>
  <c r="W52" i="8"/>
  <c r="X58" i="8"/>
  <c r="V67" i="8"/>
  <c r="U76" i="8"/>
  <c r="O55" i="8"/>
  <c r="P53" i="8" s="1"/>
  <c r="M71" i="8"/>
  <c r="M78" i="8" s="1"/>
  <c r="M83" i="8" s="1"/>
  <c r="AB136" i="8"/>
  <c r="Z48" i="8"/>
  <c r="L90" i="8"/>
  <c r="G29" i="8" s="1"/>
  <c r="D105" i="8" s="1"/>
  <c r="G30" i="8"/>
  <c r="A105" i="8" s="1"/>
  <c r="Y140" i="8"/>
  <c r="Y141" i="8"/>
  <c r="X73" i="8" s="1"/>
  <c r="X85" i="8" s="1"/>
  <c r="X99" i="8" s="1"/>
  <c r="T80" i="8"/>
  <c r="T66" i="8"/>
  <c r="T68" i="8" s="1"/>
  <c r="V109" i="8"/>
  <c r="U108" i="8"/>
  <c r="U50" i="8" s="1"/>
  <c r="U59" i="8" s="1"/>
  <c r="N56" i="8"/>
  <c r="N69" i="8" s="1"/>
  <c r="N82" i="8"/>
  <c r="S75" i="8"/>
  <c r="W49" i="8"/>
  <c r="Y137" i="8"/>
  <c r="M86" i="8" l="1"/>
  <c r="M87" i="8" s="1"/>
  <c r="M90" i="8" s="1"/>
  <c r="M84" i="8"/>
  <c r="M89" i="8" s="1"/>
  <c r="M88" i="8"/>
  <c r="X49" i="8"/>
  <c r="Z137" i="8"/>
  <c r="W109" i="8"/>
  <c r="V108" i="8"/>
  <c r="V50" i="8" s="1"/>
  <c r="V59" i="8" s="1"/>
  <c r="U80" i="8"/>
  <c r="U66" i="8"/>
  <c r="U68" i="8" s="1"/>
  <c r="AA48" i="8"/>
  <c r="AC136" i="8"/>
  <c r="O56" i="8"/>
  <c r="O69" i="8" s="1"/>
  <c r="O82" i="8"/>
  <c r="W67" i="8"/>
  <c r="V76" i="8"/>
  <c r="N77" i="8"/>
  <c r="N70" i="8"/>
  <c r="T75" i="8"/>
  <c r="Z140" i="8"/>
  <c r="Z141" i="8"/>
  <c r="Y73" i="8" s="1"/>
  <c r="Y85" i="8" s="1"/>
  <c r="Y99" i="8" s="1"/>
  <c r="M72" i="8"/>
  <c r="P55" i="8"/>
  <c r="Q53" i="8" s="1"/>
  <c r="X47" i="8"/>
  <c r="X52" i="8"/>
  <c r="X74" i="8"/>
  <c r="Y58" i="8"/>
  <c r="Q55" i="8" l="1"/>
  <c r="AB48" i="8"/>
  <c r="AD136" i="8"/>
  <c r="P56" i="8"/>
  <c r="P69" i="8" s="1"/>
  <c r="P82" i="8"/>
  <c r="V80" i="8"/>
  <c r="V66" i="8"/>
  <c r="V68" i="8" s="1"/>
  <c r="O77" i="8"/>
  <c r="O70" i="8"/>
  <c r="Y47" i="8"/>
  <c r="Y52" i="8"/>
  <c r="Y74" i="8"/>
  <c r="Z58" i="8"/>
  <c r="AA140" i="8"/>
  <c r="AA141" i="8"/>
  <c r="Z73" i="8" s="1"/>
  <c r="Z85" i="8" s="1"/>
  <c r="Z99" i="8" s="1"/>
  <c r="X67" i="8"/>
  <c r="W76" i="8"/>
  <c r="N71" i="8"/>
  <c r="N78" i="8" s="1"/>
  <c r="N83" i="8" s="1"/>
  <c r="U75" i="8"/>
  <c r="W108" i="8"/>
  <c r="W50" i="8" s="1"/>
  <c r="W59" i="8" s="1"/>
  <c r="X109" i="8"/>
  <c r="Y49" i="8"/>
  <c r="AA137" i="8"/>
  <c r="N86" i="8" l="1"/>
  <c r="N87" i="8" s="1"/>
  <c r="N90" i="8" s="1"/>
  <c r="N84" i="8"/>
  <c r="N89" i="8" s="1"/>
  <c r="N88" i="8"/>
  <c r="Z49" i="8"/>
  <c r="AB137" i="8"/>
  <c r="V75" i="8"/>
  <c r="AC48" i="8"/>
  <c r="AE136" i="8"/>
  <c r="Y67" i="8"/>
  <c r="X76" i="8"/>
  <c r="AB140" i="8"/>
  <c r="AB141" i="8"/>
  <c r="AA73" i="8" s="1"/>
  <c r="AA85" i="8" s="1"/>
  <c r="AA99" i="8" s="1"/>
  <c r="X108" i="8"/>
  <c r="X50" i="8" s="1"/>
  <c r="X59" i="8" s="1"/>
  <c r="Y109" i="8"/>
  <c r="W66" i="8"/>
  <c r="W68" i="8" s="1"/>
  <c r="W80" i="8"/>
  <c r="N72" i="8"/>
  <c r="P77" i="8"/>
  <c r="P70" i="8"/>
  <c r="Q56" i="8"/>
  <c r="Q69" i="8" s="1"/>
  <c r="Q82" i="8"/>
  <c r="Z47" i="8"/>
  <c r="Z61" i="8" s="1"/>
  <c r="Z60" i="8" s="1"/>
  <c r="Z52" i="8"/>
  <c r="Z74" i="8"/>
  <c r="AA58" i="8"/>
  <c r="O71" i="8"/>
  <c r="O78" i="8" s="1"/>
  <c r="O83" i="8" s="1"/>
  <c r="R53" i="8"/>
  <c r="O86" i="8" l="1"/>
  <c r="O87" i="8" s="1"/>
  <c r="O90" i="8" s="1"/>
  <c r="O84" i="8"/>
  <c r="O89" i="8" s="1"/>
  <c r="O88" i="8"/>
  <c r="AA47" i="8"/>
  <c r="AB58" i="8"/>
  <c r="AA52" i="8"/>
  <c r="AA74" i="8"/>
  <c r="Z109" i="8"/>
  <c r="Y108" i="8"/>
  <c r="Y50" i="8" s="1"/>
  <c r="Y59" i="8" s="1"/>
  <c r="O72" i="8"/>
  <c r="W75" i="8"/>
  <c r="R55" i="8"/>
  <c r="S53" i="8" s="1"/>
  <c r="Q77" i="8"/>
  <c r="Q70" i="8"/>
  <c r="P71" i="8"/>
  <c r="P78" i="8" s="1"/>
  <c r="P83" i="8" s="1"/>
  <c r="X80" i="8"/>
  <c r="X66" i="8"/>
  <c r="X68" i="8" s="1"/>
  <c r="AC140" i="8"/>
  <c r="AC141" i="8" s="1"/>
  <c r="AB73" i="8" s="1"/>
  <c r="AB85" i="8" s="1"/>
  <c r="AB99" i="8" s="1"/>
  <c r="Z67" i="8"/>
  <c r="Y76" i="8"/>
  <c r="AD48" i="8"/>
  <c r="AF136" i="8"/>
  <c r="AA49" i="8"/>
  <c r="AC137" i="8"/>
  <c r="P72" i="8" l="1"/>
  <c r="S55" i="8"/>
  <c r="P86" i="8"/>
  <c r="P87" i="8" s="1"/>
  <c r="P90" i="8" s="1"/>
  <c r="P84" i="8"/>
  <c r="P89" i="8" s="1"/>
  <c r="P88" i="8"/>
  <c r="X75" i="8"/>
  <c r="AB49" i="8"/>
  <c r="AD137" i="8"/>
  <c r="AE48" i="8"/>
  <c r="AG136" i="8"/>
  <c r="Q71" i="8"/>
  <c r="Q78" i="8" s="1"/>
  <c r="Q83" i="8" s="1"/>
  <c r="Y66" i="8"/>
  <c r="Y68" i="8" s="1"/>
  <c r="Y80" i="8"/>
  <c r="AB47" i="8"/>
  <c r="AB74" i="8"/>
  <c r="AB52" i="8"/>
  <c r="AC58" i="8"/>
  <c r="AA67" i="8"/>
  <c r="Z76" i="8"/>
  <c r="AD140" i="8"/>
  <c r="AD141" i="8" s="1"/>
  <c r="AC73" i="8" s="1"/>
  <c r="AC85" i="8" s="1"/>
  <c r="AC99" i="8" s="1"/>
  <c r="R56" i="8"/>
  <c r="R69" i="8" s="1"/>
  <c r="R82" i="8"/>
  <c r="AA109" i="8"/>
  <c r="Z108" i="8"/>
  <c r="Z50" i="8" s="1"/>
  <c r="Z59" i="8" s="1"/>
  <c r="Q86" i="8" l="1"/>
  <c r="Q87" i="8" s="1"/>
  <c r="Q90" i="8" s="1"/>
  <c r="Q88" i="8"/>
  <c r="Q84" i="8"/>
  <c r="Q89" i="8" s="1"/>
  <c r="Z80" i="8"/>
  <c r="Z66" i="8"/>
  <c r="Z68" i="8" s="1"/>
  <c r="AC47" i="8"/>
  <c r="AC52" i="8"/>
  <c r="AC74" i="8"/>
  <c r="AD58" i="8"/>
  <c r="AB109" i="8"/>
  <c r="AA108" i="8"/>
  <c r="AA50" i="8" s="1"/>
  <c r="AA59" i="8" s="1"/>
  <c r="AE140" i="8"/>
  <c r="AE141" i="8"/>
  <c r="AD73" i="8" s="1"/>
  <c r="AD85" i="8" s="1"/>
  <c r="AD99" i="8" s="1"/>
  <c r="Y75" i="8"/>
  <c r="Q72" i="8"/>
  <c r="S56" i="8"/>
  <c r="S69" i="8" s="1"/>
  <c r="S82" i="8"/>
  <c r="AB67" i="8"/>
  <c r="AA76" i="8"/>
  <c r="AQ67" i="8"/>
  <c r="AC49" i="8"/>
  <c r="AE137" i="8"/>
  <c r="R77" i="8"/>
  <c r="R70" i="8"/>
  <c r="AF48" i="8"/>
  <c r="AH136" i="8"/>
  <c r="T53" i="8"/>
  <c r="AG48" i="8" l="1"/>
  <c r="AI136" i="8"/>
  <c r="AA80" i="8"/>
  <c r="AA66" i="8"/>
  <c r="AA68" i="8" s="1"/>
  <c r="S77" i="8"/>
  <c r="S70" i="8"/>
  <c r="AC109" i="8"/>
  <c r="AB108" i="8"/>
  <c r="AB50" i="8" s="1"/>
  <c r="AB59" i="8" s="1"/>
  <c r="Z75" i="8"/>
  <c r="AC67" i="8"/>
  <c r="AB76" i="8"/>
  <c r="AD47" i="8"/>
  <c r="AD74" i="8"/>
  <c r="AD52" i="8"/>
  <c r="AE58" i="8"/>
  <c r="T55" i="8"/>
  <c r="R71" i="8"/>
  <c r="R78" i="8" s="1"/>
  <c r="R83" i="8" s="1"/>
  <c r="AD49" i="8"/>
  <c r="AF137" i="8"/>
  <c r="AF140" i="8"/>
  <c r="AF141" i="8"/>
  <c r="AE73" i="8" s="1"/>
  <c r="AE85" i="8" s="1"/>
  <c r="AE99" i="8" s="1"/>
  <c r="R86" i="8" l="1"/>
  <c r="R87" i="8" s="1"/>
  <c r="R90" i="8" s="1"/>
  <c r="R84" i="8"/>
  <c r="R89" i="8" s="1"/>
  <c r="R88" i="8"/>
  <c r="AE52" i="8"/>
  <c r="AF58" i="8"/>
  <c r="AE74" i="8"/>
  <c r="AE47" i="8"/>
  <c r="T56" i="8"/>
  <c r="T69" i="8" s="1"/>
  <c r="T82" i="8"/>
  <c r="AA75" i="8"/>
  <c r="AG140" i="8"/>
  <c r="AG141" i="8" s="1"/>
  <c r="AF73" i="8" s="1"/>
  <c r="AF85" i="8" s="1"/>
  <c r="AF99" i="8" s="1"/>
  <c r="R72" i="8"/>
  <c r="AB66" i="8"/>
  <c r="AB68" i="8" s="1"/>
  <c r="AB80" i="8"/>
  <c r="AG137" i="8"/>
  <c r="AE49" i="8"/>
  <c r="U53" i="8"/>
  <c r="AD109" i="8"/>
  <c r="AC108" i="8"/>
  <c r="AC50" i="8" s="1"/>
  <c r="AC59" i="8" s="1"/>
  <c r="S71" i="8"/>
  <c r="S78" i="8" s="1"/>
  <c r="S83" i="8" s="1"/>
  <c r="AH48" i="8"/>
  <c r="AJ136" i="8"/>
  <c r="AD67" i="8"/>
  <c r="AC76" i="8"/>
  <c r="AH137" i="8" l="1"/>
  <c r="AF49" i="8"/>
  <c r="AB75" i="8"/>
  <c r="AI48" i="8"/>
  <c r="AK136" i="8"/>
  <c r="AE109" i="8"/>
  <c r="AD108" i="8"/>
  <c r="AD50" i="8" s="1"/>
  <c r="AD59" i="8" s="1"/>
  <c r="AH140" i="8"/>
  <c r="AH141" i="8"/>
  <c r="AG73" i="8" s="1"/>
  <c r="AG85" i="8" s="1"/>
  <c r="AG99" i="8" s="1"/>
  <c r="AC80" i="8"/>
  <c r="AC66" i="8"/>
  <c r="AC68" i="8" s="1"/>
  <c r="T77" i="8"/>
  <c r="T70" i="8"/>
  <c r="S72" i="8"/>
  <c r="AG58" i="8"/>
  <c r="AF52" i="8"/>
  <c r="AF74" i="8"/>
  <c r="AF47" i="8"/>
  <c r="AF61" i="8" s="1"/>
  <c r="AF60" i="8" s="1"/>
  <c r="S86" i="8"/>
  <c r="S87" i="8" s="1"/>
  <c r="S90" i="8" s="1"/>
  <c r="S88" i="8"/>
  <c r="S84" i="8"/>
  <c r="S89" i="8" s="1"/>
  <c r="AE67" i="8"/>
  <c r="AD76" i="8"/>
  <c r="U55" i="8"/>
  <c r="AG52" i="8" l="1"/>
  <c r="AH58" i="8"/>
  <c r="AG74" i="8"/>
  <c r="AG47" i="8"/>
  <c r="AC75" i="8"/>
  <c r="U56" i="8"/>
  <c r="U69" i="8" s="1"/>
  <c r="U82" i="8"/>
  <c r="T71" i="8"/>
  <c r="T78" i="8" s="1"/>
  <c r="T83" i="8" s="1"/>
  <c r="AI140" i="8"/>
  <c r="AI141" i="8" s="1"/>
  <c r="AH73" i="8" s="1"/>
  <c r="AH85" i="8" s="1"/>
  <c r="AH99" i="8" s="1"/>
  <c r="AF109" i="8"/>
  <c r="AE108" i="8"/>
  <c r="AE50" i="8" s="1"/>
  <c r="AE59" i="8" s="1"/>
  <c r="V53" i="8"/>
  <c r="AF67" i="8"/>
  <c r="AE76" i="8"/>
  <c r="AD80" i="8"/>
  <c r="AD66" i="8"/>
  <c r="AD68" i="8" s="1"/>
  <c r="AJ48" i="8"/>
  <c r="AL136" i="8"/>
  <c r="AI137" i="8"/>
  <c r="AG49" i="8"/>
  <c r="T86" i="8" l="1"/>
  <c r="T87" i="8" s="1"/>
  <c r="T90" i="8" s="1"/>
  <c r="T88" i="8"/>
  <c r="T84" i="8"/>
  <c r="T89" i="8" s="1"/>
  <c r="AD75" i="8"/>
  <c r="AG67" i="8"/>
  <c r="AF76" i="8"/>
  <c r="AR67" i="8"/>
  <c r="V55" i="8"/>
  <c r="W53" i="8"/>
  <c r="AG109" i="8"/>
  <c r="AF108" i="8"/>
  <c r="AF50" i="8" s="1"/>
  <c r="AF59" i="8" s="1"/>
  <c r="T72" i="8"/>
  <c r="AH49" i="8"/>
  <c r="AJ137" i="8"/>
  <c r="AK48" i="8"/>
  <c r="AM136" i="8"/>
  <c r="AE66" i="8"/>
  <c r="AE68" i="8" s="1"/>
  <c r="AE80" i="8"/>
  <c r="AJ140" i="8"/>
  <c r="AJ141" i="8" s="1"/>
  <c r="AI73" i="8" s="1"/>
  <c r="AI85" i="8" s="1"/>
  <c r="AI99" i="8" s="1"/>
  <c r="U77" i="8"/>
  <c r="U70" i="8"/>
  <c r="AH74" i="8"/>
  <c r="AH52" i="8"/>
  <c r="AI58" i="8"/>
  <c r="AH47" i="8"/>
  <c r="AL48" i="8" l="1"/>
  <c r="AN136" i="8"/>
  <c r="AK137" i="8"/>
  <c r="AI49" i="8"/>
  <c r="AK140" i="8"/>
  <c r="AK141" i="8"/>
  <c r="AJ73" i="8" s="1"/>
  <c r="AJ85" i="8" s="1"/>
  <c r="AJ99" i="8" s="1"/>
  <c r="AF80" i="8"/>
  <c r="AF66" i="8"/>
  <c r="AF68" i="8" s="1"/>
  <c r="U71" i="8"/>
  <c r="U78" i="8" s="1"/>
  <c r="U83" i="8" s="1"/>
  <c r="U72" i="8"/>
  <c r="AH109" i="8"/>
  <c r="AG108" i="8"/>
  <c r="AG50" i="8" s="1"/>
  <c r="AG59" i="8" s="1"/>
  <c r="AI52" i="8"/>
  <c r="AJ58" i="8"/>
  <c r="AI74" i="8"/>
  <c r="AI47" i="8"/>
  <c r="AE75" i="8"/>
  <c r="W55" i="8"/>
  <c r="V56" i="8"/>
  <c r="V69" i="8" s="1"/>
  <c r="V82" i="8"/>
  <c r="AH67" i="8"/>
  <c r="AG76" i="8"/>
  <c r="V77" i="8" l="1"/>
  <c r="V70" i="8"/>
  <c r="AI109" i="8"/>
  <c r="AH108" i="8"/>
  <c r="AH50" i="8" s="1"/>
  <c r="AH59" i="8" s="1"/>
  <c r="W56" i="8"/>
  <c r="W69" i="8" s="1"/>
  <c r="W82" i="8"/>
  <c r="AK58" i="8"/>
  <c r="AJ52" i="8"/>
  <c r="AJ74" i="8"/>
  <c r="AJ47" i="8"/>
  <c r="U86" i="8"/>
  <c r="U87" i="8" s="1"/>
  <c r="U90" i="8" s="1"/>
  <c r="U84" i="8"/>
  <c r="U89" i="8" s="1"/>
  <c r="U88" i="8"/>
  <c r="AG80" i="8"/>
  <c r="AG66" i="8"/>
  <c r="AG68" i="8" s="1"/>
  <c r="AI67" i="8"/>
  <c r="AH76" i="8"/>
  <c r="AL140" i="8"/>
  <c r="AL141" i="8"/>
  <c r="AK73" i="8" s="1"/>
  <c r="AK85" i="8" s="1"/>
  <c r="AK99" i="8" s="1"/>
  <c r="AJ49" i="8"/>
  <c r="AL137" i="8"/>
  <c r="X53" i="8"/>
  <c r="AF75" i="8"/>
  <c r="AM48" i="8"/>
  <c r="AO136" i="8"/>
  <c r="AK49" i="8" l="1"/>
  <c r="AM137" i="8"/>
  <c r="X55" i="8"/>
  <c r="Y53" i="8"/>
  <c r="AG75" i="8"/>
  <c r="AJ109" i="8"/>
  <c r="AI108" i="8"/>
  <c r="AI50" i="8" s="1"/>
  <c r="AI59" i="8" s="1"/>
  <c r="AN48" i="8"/>
  <c r="AP136" i="8"/>
  <c r="AM140" i="8"/>
  <c r="AM141" i="8"/>
  <c r="AL73" i="8" s="1"/>
  <c r="AL85" i="8" s="1"/>
  <c r="AL99" i="8" s="1"/>
  <c r="AI76" i="8"/>
  <c r="AJ67" i="8"/>
  <c r="W77" i="8"/>
  <c r="W70" i="8"/>
  <c r="V71" i="8"/>
  <c r="V78" i="8" s="1"/>
  <c r="V83" i="8" s="1"/>
  <c r="AK52" i="8"/>
  <c r="AK74" i="8"/>
  <c r="AL58" i="8"/>
  <c r="AK47" i="8"/>
  <c r="AH66" i="8"/>
  <c r="AH68" i="8" s="1"/>
  <c r="AH80" i="8"/>
  <c r="V72" i="8" l="1"/>
  <c r="AJ76" i="8"/>
  <c r="AK67" i="8"/>
  <c r="V86" i="8"/>
  <c r="V87" i="8" s="1"/>
  <c r="V90" i="8" s="1"/>
  <c r="V84" i="8"/>
  <c r="V89" i="8" s="1"/>
  <c r="V88" i="8"/>
  <c r="W71" i="8"/>
  <c r="W78" i="8" s="1"/>
  <c r="W83" i="8" s="1"/>
  <c r="W72" i="8"/>
  <c r="AI66" i="8"/>
  <c r="AI68" i="8" s="1"/>
  <c r="AI80" i="8"/>
  <c r="AH75" i="8"/>
  <c r="AL52" i="8"/>
  <c r="AL47" i="8"/>
  <c r="AL74" i="8"/>
  <c r="AM58" i="8"/>
  <c r="AN140" i="8"/>
  <c r="AN141" i="8" s="1"/>
  <c r="AM73" i="8" s="1"/>
  <c r="AM85" i="8" s="1"/>
  <c r="AM99" i="8" s="1"/>
  <c r="AO48" i="8"/>
  <c r="AQ136" i="8"/>
  <c r="AK109" i="8"/>
  <c r="AJ108" i="8"/>
  <c r="AJ50" i="8" s="1"/>
  <c r="AJ59" i="8" s="1"/>
  <c r="Y55" i="8"/>
  <c r="X82" i="8"/>
  <c r="X56" i="8"/>
  <c r="X69" i="8" s="1"/>
  <c r="AL49" i="8"/>
  <c r="AN137" i="8"/>
  <c r="AM49" i="8" l="1"/>
  <c r="AO137" i="8"/>
  <c r="AO140" i="8"/>
  <c r="AO141" i="8"/>
  <c r="AN73" i="8" s="1"/>
  <c r="AN85" i="8" s="1"/>
  <c r="AN99" i="8" s="1"/>
  <c r="Y56" i="8"/>
  <c r="Y69" i="8" s="1"/>
  <c r="Y82" i="8"/>
  <c r="W86" i="8"/>
  <c r="W87" i="8" s="1"/>
  <c r="W90" i="8" s="1"/>
  <c r="W88" i="8"/>
  <c r="W84" i="8"/>
  <c r="W89" i="8" s="1"/>
  <c r="AI75" i="8"/>
  <c r="AJ66" i="8"/>
  <c r="AJ68" i="8" s="1"/>
  <c r="AJ80" i="8"/>
  <c r="AM52" i="8"/>
  <c r="AM74" i="8"/>
  <c r="AM47" i="8"/>
  <c r="AN58" i="8"/>
  <c r="X77" i="8"/>
  <c r="X70" i="8"/>
  <c r="Z53" i="8"/>
  <c r="AP48" i="8"/>
  <c r="AR136" i="8"/>
  <c r="AL109" i="8"/>
  <c r="AK108" i="8"/>
  <c r="AK50" i="8" s="1"/>
  <c r="AK59" i="8" s="1"/>
  <c r="AL61" i="8"/>
  <c r="AL60" i="8" s="1"/>
  <c r="AK76" i="8"/>
  <c r="AL67" i="8"/>
  <c r="AL76" i="8" l="1"/>
  <c r="AM67" i="8"/>
  <c r="AL108" i="8"/>
  <c r="AL50" i="8" s="1"/>
  <c r="AL59" i="8" s="1"/>
  <c r="AM109" i="8"/>
  <c r="Z55" i="8"/>
  <c r="AJ75" i="8"/>
  <c r="Y77" i="8"/>
  <c r="Y70" i="8"/>
  <c r="AP140" i="8"/>
  <c r="AP141" i="8"/>
  <c r="AO73" i="8" s="1"/>
  <c r="AO85" i="8" s="1"/>
  <c r="AO99" i="8" s="1"/>
  <c r="AK80" i="8"/>
  <c r="AK66" i="8"/>
  <c r="AK68" i="8" s="1"/>
  <c r="AQ48" i="8"/>
  <c r="AS136" i="8"/>
  <c r="X71" i="8"/>
  <c r="X78" i="8" s="1"/>
  <c r="X83" i="8" s="1"/>
  <c r="X72" i="8"/>
  <c r="AN52" i="8"/>
  <c r="AN74" i="8"/>
  <c r="AO58" i="8"/>
  <c r="AN47" i="8"/>
  <c r="AN49" i="8"/>
  <c r="AP137" i="8"/>
  <c r="X86" i="8" l="1"/>
  <c r="X87" i="8" s="1"/>
  <c r="X90" i="8" s="1"/>
  <c r="X88" i="8"/>
  <c r="X84" i="8"/>
  <c r="X89" i="8" s="1"/>
  <c r="AR48" i="8"/>
  <c r="AT136" i="8"/>
  <c r="AU136" i="8" s="1"/>
  <c r="AV136" i="8" s="1"/>
  <c r="AW136" i="8" s="1"/>
  <c r="AX136" i="8" s="1"/>
  <c r="AY136" i="8" s="1"/>
  <c r="AZ136" i="8" s="1"/>
  <c r="Z82" i="8"/>
  <c r="Z56" i="8"/>
  <c r="Z69" i="8" s="1"/>
  <c r="AQ137" i="8"/>
  <c r="AO49" i="8"/>
  <c r="AK75" i="8"/>
  <c r="AO47" i="8"/>
  <c r="AO52" i="8"/>
  <c r="AO74" i="8"/>
  <c r="AP58" i="8"/>
  <c r="AN109" i="8"/>
  <c r="AM108" i="8"/>
  <c r="AM50" i="8" s="1"/>
  <c r="AM59" i="8" s="1"/>
  <c r="AQ140" i="8"/>
  <c r="AQ141" i="8" s="1"/>
  <c r="AP73" i="8" s="1"/>
  <c r="AP85" i="8" s="1"/>
  <c r="AP99" i="8" s="1"/>
  <c r="AQ99" i="8" s="1"/>
  <c r="A100" i="8" s="1"/>
  <c r="AL80" i="8"/>
  <c r="AL66" i="8"/>
  <c r="AL68" i="8" s="1"/>
  <c r="AM76" i="8"/>
  <c r="AN67" i="8"/>
  <c r="Y71" i="8"/>
  <c r="Y78" i="8" s="1"/>
  <c r="Y83" i="8" s="1"/>
  <c r="AA53" i="8"/>
  <c r="Y72" i="8" l="1"/>
  <c r="Y86" i="8"/>
  <c r="Y87" i="8" s="1"/>
  <c r="Y90" i="8" s="1"/>
  <c r="Y84" i="8"/>
  <c r="Y89" i="8" s="1"/>
  <c r="Y88" i="8"/>
  <c r="AN76" i="8"/>
  <c r="AO67" i="8"/>
  <c r="AR140" i="8"/>
  <c r="AR141" i="8"/>
  <c r="AP49" i="8"/>
  <c r="AR137" i="8"/>
  <c r="AP52" i="8"/>
  <c r="AP47" i="8"/>
  <c r="AP74" i="8"/>
  <c r="Z77" i="8"/>
  <c r="Z70" i="8"/>
  <c r="AN108" i="8"/>
  <c r="AN50" i="8" s="1"/>
  <c r="AN59" i="8" s="1"/>
  <c r="AO109" i="8"/>
  <c r="AA55" i="8"/>
  <c r="AL75" i="8"/>
  <c r="AM66" i="8"/>
  <c r="AM68" i="8" s="1"/>
  <c r="AM80" i="8"/>
  <c r="AA82" i="8" l="1"/>
  <c r="AA56" i="8"/>
  <c r="AA69" i="8" s="1"/>
  <c r="AM75" i="8"/>
  <c r="AB53" i="8"/>
  <c r="AN80" i="8"/>
  <c r="AN66" i="8"/>
  <c r="AN68" i="8" s="1"/>
  <c r="AO108" i="8"/>
  <c r="AO50" i="8" s="1"/>
  <c r="AO59" i="8" s="1"/>
  <c r="AP109" i="8"/>
  <c r="AP108" i="8" s="1"/>
  <c r="AP50" i="8" s="1"/>
  <c r="AP59" i="8" s="1"/>
  <c r="Z71" i="8"/>
  <c r="Z78" i="8" s="1"/>
  <c r="Z83" i="8" s="1"/>
  <c r="Z72" i="8"/>
  <c r="AQ49" i="8"/>
  <c r="AS137" i="8"/>
  <c r="AS140" i="8"/>
  <c r="AS141" i="8"/>
  <c r="AO76" i="8"/>
  <c r="AP67" i="8"/>
  <c r="Z86" i="8" l="1"/>
  <c r="Z87" i="8" s="1"/>
  <c r="Z90" i="8" s="1"/>
  <c r="Z88" i="8"/>
  <c r="Z84" i="8"/>
  <c r="Z89" i="8" s="1"/>
  <c r="AT140" i="8"/>
  <c r="AT141" i="8"/>
  <c r="AP76" i="8"/>
  <c r="AS67" i="8"/>
  <c r="AR49" i="8"/>
  <c r="AT137" i="8"/>
  <c r="AU137" i="8" s="1"/>
  <c r="AV137" i="8" s="1"/>
  <c r="AW137" i="8" s="1"/>
  <c r="AX137" i="8" s="1"/>
  <c r="AY137" i="8" s="1"/>
  <c r="AP80" i="8"/>
  <c r="AP66" i="8"/>
  <c r="AP68" i="8" s="1"/>
  <c r="AB55" i="8"/>
  <c r="AC53" i="8" s="1"/>
  <c r="AO66" i="8"/>
  <c r="AO68" i="8" s="1"/>
  <c r="AO80" i="8"/>
  <c r="AN75" i="8"/>
  <c r="AA77" i="8"/>
  <c r="AA70" i="8"/>
  <c r="AA71" i="8" l="1"/>
  <c r="AA78" i="8" s="1"/>
  <c r="AA83" i="8" s="1"/>
  <c r="AC55" i="8"/>
  <c r="AD53" i="8"/>
  <c r="AB56" i="8"/>
  <c r="AB69" i="8" s="1"/>
  <c r="AB82" i="8"/>
  <c r="AO75" i="8"/>
  <c r="AP75" i="8"/>
  <c r="AU140" i="8"/>
  <c r="AU141" i="8"/>
  <c r="AA72" i="8" l="1"/>
  <c r="AV140" i="8"/>
  <c r="AV141" i="8"/>
  <c r="AB77" i="8"/>
  <c r="AB70" i="8"/>
  <c r="AA86" i="8"/>
  <c r="AA87" i="8" s="1"/>
  <c r="AA90" i="8" s="1"/>
  <c r="AA88" i="8"/>
  <c r="AA84" i="8"/>
  <c r="AA89" i="8" s="1"/>
  <c r="AD55" i="8"/>
  <c r="AC82" i="8"/>
  <c r="AC56" i="8"/>
  <c r="AC69" i="8" s="1"/>
  <c r="AD56" i="8" l="1"/>
  <c r="AD69" i="8" s="1"/>
  <c r="AD82" i="8"/>
  <c r="AB71" i="8"/>
  <c r="AB78" i="8" s="1"/>
  <c r="AB83" i="8" s="1"/>
  <c r="AE53" i="8"/>
  <c r="AC77" i="8"/>
  <c r="AC70" i="8"/>
  <c r="AW140" i="8"/>
  <c r="AW141" i="8"/>
  <c r="AX140" i="8" l="1"/>
  <c r="AX141" i="8"/>
  <c r="AC71" i="8"/>
  <c r="AC78" i="8" s="1"/>
  <c r="AC83" i="8" s="1"/>
  <c r="AE55" i="8"/>
  <c r="AF53" i="8" s="1"/>
  <c r="AB86" i="8"/>
  <c r="AB87" i="8" s="1"/>
  <c r="AB90" i="8" s="1"/>
  <c r="AB88" i="8"/>
  <c r="AB84" i="8"/>
  <c r="AB89" i="8" s="1"/>
  <c r="AB72" i="8"/>
  <c r="AD77" i="8"/>
  <c r="AD70" i="8"/>
  <c r="AC72" i="8" l="1"/>
  <c r="AF55" i="8"/>
  <c r="AG53" i="8"/>
  <c r="AD71" i="8"/>
  <c r="AD78" i="8" s="1"/>
  <c r="AD83" i="8" s="1"/>
  <c r="AE56" i="8"/>
  <c r="AE69" i="8" s="1"/>
  <c r="AE82" i="8"/>
  <c r="AC86" i="8"/>
  <c r="AC87" i="8" s="1"/>
  <c r="AC90" i="8" s="1"/>
  <c r="AC84" i="8"/>
  <c r="AC89" i="8" s="1"/>
  <c r="AC88" i="8"/>
  <c r="AY140" i="8"/>
  <c r="AY141" i="8"/>
  <c r="AD86" i="8" l="1"/>
  <c r="AD87" i="8" s="1"/>
  <c r="AD90" i="8" s="1"/>
  <c r="AD84" i="8"/>
  <c r="AD89" i="8" s="1"/>
  <c r="AD88" i="8"/>
  <c r="AE77" i="8"/>
  <c r="AE70" i="8"/>
  <c r="AD72" i="8"/>
  <c r="AG55" i="8"/>
  <c r="AH53" i="8" s="1"/>
  <c r="AF82" i="8"/>
  <c r="AF56" i="8"/>
  <c r="AF69" i="8" s="1"/>
  <c r="AF77" i="8" l="1"/>
  <c r="AF70" i="8"/>
  <c r="AG82" i="8"/>
  <c r="AG56" i="8"/>
  <c r="AG69" i="8" s="1"/>
  <c r="AE71" i="8"/>
  <c r="AE78" i="8" s="1"/>
  <c r="AE83" i="8" s="1"/>
  <c r="AH55" i="8"/>
  <c r="AE72" i="8" l="1"/>
  <c r="AH56" i="8"/>
  <c r="AH69" i="8" s="1"/>
  <c r="AH82" i="8"/>
  <c r="AE86" i="8"/>
  <c r="AE87" i="8" s="1"/>
  <c r="AE90" i="8" s="1"/>
  <c r="AE88" i="8"/>
  <c r="AE84" i="8"/>
  <c r="AE89" i="8" s="1"/>
  <c r="AI53" i="8"/>
  <c r="AG77" i="8"/>
  <c r="AG70" i="8"/>
  <c r="AF71" i="8"/>
  <c r="AF78" i="8" s="1"/>
  <c r="AF83" i="8" s="1"/>
  <c r="AF72" i="8" l="1"/>
  <c r="AF86" i="8"/>
  <c r="AF87" i="8" s="1"/>
  <c r="AF90" i="8" s="1"/>
  <c r="AF88" i="8"/>
  <c r="AF84" i="8"/>
  <c r="AF89" i="8" s="1"/>
  <c r="AG71" i="8"/>
  <c r="AG78" i="8" s="1"/>
  <c r="AG83" i="8" s="1"/>
  <c r="AG72" i="8"/>
  <c r="AI55" i="8"/>
  <c r="AH77" i="8"/>
  <c r="AH70" i="8"/>
  <c r="AG86" i="8" l="1"/>
  <c r="AG87" i="8" s="1"/>
  <c r="AG90" i="8" s="1"/>
  <c r="AG84" i="8"/>
  <c r="AG89" i="8" s="1"/>
  <c r="AG88" i="8"/>
  <c r="AH71" i="8"/>
  <c r="AH78" i="8" s="1"/>
  <c r="AH83" i="8" s="1"/>
  <c r="AH72" i="8"/>
  <c r="AI56" i="8"/>
  <c r="AI69" i="8" s="1"/>
  <c r="AI82" i="8"/>
  <c r="AJ53" i="8"/>
  <c r="AH86" i="8" l="1"/>
  <c r="AH87" i="8" s="1"/>
  <c r="AH90" i="8" s="1"/>
  <c r="AH84" i="8"/>
  <c r="AH89" i="8" s="1"/>
  <c r="AH88" i="8"/>
  <c r="AI77" i="8"/>
  <c r="AI70" i="8"/>
  <c r="AJ55" i="8"/>
  <c r="AI71" i="8" l="1"/>
  <c r="AI78" i="8" s="1"/>
  <c r="AI83" i="8" s="1"/>
  <c r="AJ82" i="8"/>
  <c r="AJ56" i="8"/>
  <c r="AJ69" i="8" s="1"/>
  <c r="AK53" i="8"/>
  <c r="AJ77" i="8" l="1"/>
  <c r="AJ70" i="8"/>
  <c r="AK55" i="8"/>
  <c r="AL53" i="8"/>
  <c r="AI86" i="8"/>
  <c r="AI87" i="8" s="1"/>
  <c r="AI90" i="8" s="1"/>
  <c r="AI88" i="8"/>
  <c r="AI84" i="8"/>
  <c r="AI89" i="8" s="1"/>
  <c r="AI72" i="8"/>
  <c r="AK56" i="8" l="1"/>
  <c r="AK69" i="8" s="1"/>
  <c r="AK82" i="8"/>
  <c r="AJ71" i="8"/>
  <c r="AJ78" i="8" s="1"/>
  <c r="AJ83" i="8" s="1"/>
  <c r="AL55" i="8"/>
  <c r="AJ86" i="8" l="1"/>
  <c r="AJ87" i="8" s="1"/>
  <c r="AJ90" i="8" s="1"/>
  <c r="AJ84" i="8"/>
  <c r="AJ89" i="8" s="1"/>
  <c r="AJ88" i="8"/>
  <c r="AL82" i="8"/>
  <c r="AL56" i="8"/>
  <c r="AL69" i="8" s="1"/>
  <c r="AM53" i="8"/>
  <c r="AJ72" i="8"/>
  <c r="AK77" i="8"/>
  <c r="AK70" i="8"/>
  <c r="AK71" i="8" l="1"/>
  <c r="AK78" i="8" s="1"/>
  <c r="AK83" i="8" s="1"/>
  <c r="AM55" i="8"/>
  <c r="AL77" i="8"/>
  <c r="AL70" i="8"/>
  <c r="AL71" i="8" l="1"/>
  <c r="AL78" i="8" s="1"/>
  <c r="AL83" i="8" s="1"/>
  <c r="AM56" i="8"/>
  <c r="AM69" i="8" s="1"/>
  <c r="AM82" i="8"/>
  <c r="AN53" i="8"/>
  <c r="AK86" i="8"/>
  <c r="AK87" i="8" s="1"/>
  <c r="AK90" i="8" s="1"/>
  <c r="AK88" i="8"/>
  <c r="AK84" i="8"/>
  <c r="AK89" i="8" s="1"/>
  <c r="AK72" i="8"/>
  <c r="AN55" i="8" l="1"/>
  <c r="AO53" i="8" s="1"/>
  <c r="AM77" i="8"/>
  <c r="AM70" i="8"/>
  <c r="AL86" i="8"/>
  <c r="AL87" i="8" s="1"/>
  <c r="AL90" i="8" s="1"/>
  <c r="AL84" i="8"/>
  <c r="AL89" i="8" s="1"/>
  <c r="AL88" i="8"/>
  <c r="AL72" i="8"/>
  <c r="AM71" i="8" l="1"/>
  <c r="AM78" i="8" s="1"/>
  <c r="AM83" i="8" s="1"/>
  <c r="AN56" i="8"/>
  <c r="AN69" i="8" s="1"/>
  <c r="AN82" i="8"/>
  <c r="AO55" i="8"/>
  <c r="AP53" i="8" s="1"/>
  <c r="AP55" i="8" s="1"/>
  <c r="AM72" i="8" l="1"/>
  <c r="AP56" i="8"/>
  <c r="AP69" i="8" s="1"/>
  <c r="AP82" i="8"/>
  <c r="AM86" i="8"/>
  <c r="AM87" i="8" s="1"/>
  <c r="AM90" i="8" s="1"/>
  <c r="AM84" i="8"/>
  <c r="AM89" i="8" s="1"/>
  <c r="AM88" i="8"/>
  <c r="AO82" i="8"/>
  <c r="AO56" i="8"/>
  <c r="AO69" i="8" s="1"/>
  <c r="AN77" i="8"/>
  <c r="AN70" i="8"/>
  <c r="AO77" i="8" l="1"/>
  <c r="AO70" i="8"/>
  <c r="AN71" i="8"/>
  <c r="AN78" i="8" s="1"/>
  <c r="AN83" i="8" s="1"/>
  <c r="AN72" i="8"/>
  <c r="AP77" i="8"/>
  <c r="AP70" i="8"/>
  <c r="AP71" i="8" l="1"/>
  <c r="AN86" i="8"/>
  <c r="AN87" i="8" s="1"/>
  <c r="AN90" i="8" s="1"/>
  <c r="AN88" i="8"/>
  <c r="AN84" i="8"/>
  <c r="AN89" i="8" s="1"/>
  <c r="AO71" i="8"/>
  <c r="AO78" i="8" s="1"/>
  <c r="AO83" i="8" s="1"/>
  <c r="AP78" i="8" l="1"/>
  <c r="AP83" i="8" s="1"/>
  <c r="AP86" i="8" s="1"/>
  <c r="AO86" i="8"/>
  <c r="AO87" i="8" s="1"/>
  <c r="AO90" i="8" s="1"/>
  <c r="AO84" i="8"/>
  <c r="AO89" i="8" s="1"/>
  <c r="AO88" i="8"/>
  <c r="AP88" i="8"/>
  <c r="AP84" i="8"/>
  <c r="AP89" i="8" s="1"/>
  <c r="AO72" i="8"/>
  <c r="AP72" i="8"/>
  <c r="AP87" i="8" l="1"/>
  <c r="AP90" i="8" s="1"/>
  <c r="A101" i="8" l="1"/>
  <c r="B102" i="8" s="1"/>
</calcChain>
</file>

<file path=xl/sharedStrings.xml><?xml version="1.0" encoding="utf-8"?>
<sst xmlns="http://schemas.openxmlformats.org/spreadsheetml/2006/main" count="1215" uniqueCount="646">
  <si>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</si>
  <si>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</si>
  <si>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</si>
  <si>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</si>
  <si>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</si>
  <si>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</si>
  <si>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P_23-0194</t>
  </si>
  <si>
    <t xml:space="preserve">         (идентификатор инвестиционного проекта)</t>
  </si>
  <si>
    <t>Строительство КТП 10/0,4 кВ, КЛ-10 кВ, КЛ-0,4 кВ по ул. Cогласия - ул. И. Сусанина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</si>
  <si>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</si>
  <si>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</si>
  <si>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</si>
  <si>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</si>
  <si>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</si>
  <si>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</si>
  <si>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</si>
  <si>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</si>
  <si>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</si>
  <si>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</si>
  <si>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</si>
  <si>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</si>
  <si>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</si>
  <si>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</si>
  <si>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</si>
  <si>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</si>
  <si>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</si>
  <si>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</si>
  <si>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</si>
  <si>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</si>
  <si>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</si>
  <si>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</si>
  <si>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</si>
  <si>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</si>
  <si>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</si>
  <si>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</si>
  <si>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</si>
  <si>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</si>
  <si>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</si>
  <si>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</si>
  <si>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</si>
  <si>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</si>
  <si>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</si>
  <si>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</si>
  <si>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</si>
  <si>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</si>
  <si>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</si>
  <si>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</si>
  <si>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</si>
  <si>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</si>
  <si>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</si>
  <si>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</si>
  <si>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</si>
  <si>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</si>
  <si>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</si>
  <si>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</si>
  <si>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</si>
  <si>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</si>
  <si>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</si>
  <si>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</si>
  <si>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</si>
  <si>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</si>
  <si>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</si>
  <si>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</si>
  <si>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</si>
  <si>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</si>
  <si>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</si>
  <si>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</si>
  <si>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</si>
  <si>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</si>
  <si>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</si>
  <si>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</si>
  <si>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</si>
  <si>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</si>
  <si>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</si>
  <si>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</si>
  <si>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</si>
  <si>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</si>
  <si>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</si>
  <si>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</si>
  <si>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</si>
  <si>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</si>
  <si>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</si>
  <si>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</si>
  <si>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</si>
  <si>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</si>
  <si>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</si>
  <si>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</si>
  <si>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</si>
  <si>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</si>
  <si>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</si>
  <si>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</si>
  <si>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</si>
  <si>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</si>
  <si>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</si>
  <si>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</si>
  <si>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12095/10/22 от 17.11.2022</t>
  </si>
  <si>
    <t>ДС № 1 от 23.01.2023, ДС № 2 от 03.10.2024</t>
  </si>
  <si>
    <t>на исполнении</t>
  </si>
  <si>
    <t>Калининградская обл, Калининград г, Согласия ул - Ивана Сусанина ул. почтовый адрес ориентира</t>
  </si>
  <si>
    <t>Многоэтажная жилая застройка (Многоквартирный дом)</t>
  </si>
  <si>
    <t>1)  кабельные наконечники КЛ-1 кВ (ТП Новая (п.10.1) - I секция  ВРУ (1), ВРУ (2) 0,4 кВ (п.11.1)  многоквартирного жилого дома по ул. Согласия -И.Сусанина) на I секции в ВРУ (1), ВРУ (2) 0,4 кВ (п.11.1) многоквартирного жилого дома по ул. Согласия -И.Сусанина;    
2)  кабельные наконечники КЛ-1 кВ (ТП Новая (п.10.1) - II секция  ВРУ (1), ВРУ (2) 0,4 кВ (п.11.1) многоквартирного жилого дома по ул. Согласия -И.Сусанина) на II секции в  ВРУ (1), ВРУ (2) 0,4 кВ (п.11.1) многоквартирного жилого дома по ул. Согласия -И.Сусанина.</t>
  </si>
  <si>
    <t xml:space="preserve">10.1. В районе участка объекта, в доступном для эксплуатационно-технического обслуживания персоналом АО ''Россети Янтарь'' ''Городской РЭС'' месте, построить 2-х секционную трансформаторную подстанцию с трансформаторами 10/0,4 кВ необходимой мощности (тип ТП, оборудования, количество и мощность трансформаторов определить  на стадии проектирования). Проектом предусмотреть  не менее 3-х линейных ячеек на каждой секции РУ-10 кВ и не менее 10 групп на каждой секции РУ-0,4 кВ ТП Новой.
10.2.Выполнить проектирование, монтаж КЛ-10 кВ с изоляцией из сшитого полиэтилена сечением токопроводящих жил не менее 240 кв.мм (ориентировочной протяженнотью 2х100 м) от I секции ТПновой (п.10.1)  до  места врезки в КЛ-10  кВ  (О-11 - ТП-1037), смонтировать соединительные и концевые  муфты, выполнить расчет емкостных токов, проверить на термическую стойкость. Работы выполнить в соответствии с разработанным проектом.
10.3.Выполнить проектирование, монтаж  КЛ 10 кВ с изоляцией из сшитого полиэтилена сечением токопроводящих жил не менее 240  кв.мм (ориентировочной протяженнотью 2х100 м) от II секции ТПновой (п.10.1)  до  места врезки в КЛ 10  кВ  (ТП-1036 - МТП-1 - ТП-1037), смонтировать соединительные и концевые  муфты, выполнить расчет емкостных токов, проверить на термическую стойкость. Работы выполнить в соответствии с разработанным проектом.
10.4. От I и II секции ТПНовой (п.10.1) до I и II секции ВРУ (1), ВРУ (2) 0,4 кВ (п.11.1) выполнить проектирование, монтаж  КЛ-1 кВ (ориентировочной протяженнотью 4х150 м) сечением  токопроводящих жил не менее 185 кв. мм, смонтировать концевые муфты. </t>
  </si>
  <si>
    <t>12096/10/22 от 17.11.2022</t>
  </si>
  <si>
    <t>ДС № 1 от 03.10.2024</t>
  </si>
  <si>
    <t>10.1. В районе участка объекта, в доступном для эксплуатационно-технического обслуживания персоналом АО ''Россети Янтарь'' ''Городской РЭС'' месте, построить 2-х секционную трансформаторную подстанцию с трансформаторами 10/0,4 кВ необходимой мощности (тип ТП, оборудования, количество и мощность трансформаторов определить  на стадии проектирования). Проектом предусмотреть  не менее 3-х линейных ячеек на каждой секции РУ-10 кВ и не менее 10 групп на каждой секции РУ-0,4 кВ ТП Новой.
10.2.Выполнить проектирование, монтаж КЛ-10 кВ с изоляцией из сшитого полиэтилена расчетного сечения (ориентировочной протяженнотью 2х100 м) от I секции ТПновой (п.10.1)  до  места врезки в КЛ-10  кВ  (О-11 - ТП-1037), смонтировать соединительные и концевые  муфты, выполнить расчет емкостных токов, проверить на термическую стойкость. Работы выполнить в соответствии с разработанным проектом.
10.3.Выполнить проектирование, монтаж  КЛ 10 кВ с изоляцией из сшитого полиэтилена расчетного сечения (ориентировочной протяженнотью 2х100 м) от II секции ТПновой (п.10.1)  до  места врезки в КЛ 10  кВ  (ТП-1036 - МТП-1 - ТП-1037), смонтировать соединительные и концевые  муфты, выполнить расчет емкостных токов, проверить на термическую стойкость. Работы выполнить в соответствии с разработанным проектом.
10.4. От I и II секции ТПНовой (п.10.1) до I и II секции ВРУ (1), ВРУ (2) 0,4 кВ (п.11.1) выполнить проектирование, монтаж  КЛ-1 кВ (ориентировочной протяженнотью 4х150 м) сечением  токопроводящих жил не менее 150 кв. мм, смонтировать концевые муфты</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</si>
  <si>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</si>
  <si>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</si>
  <si>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</si>
  <si>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</si>
  <si>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</si>
  <si>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</si>
  <si>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</si>
  <si>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</si>
  <si>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</si>
  <si>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</si>
  <si>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</si>
  <si>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</si>
  <si>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</si>
  <si>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</si>
  <si>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</si>
  <si>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</si>
  <si>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</si>
  <si>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</si>
  <si>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</si>
  <si>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</si>
  <si>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БКТП 10/0,4 кВ новая</t>
  </si>
  <si>
    <t>Трансформатор силовой масляный</t>
  </si>
  <si>
    <t>ТМГ-11 10/0,4 кВ 1000 кВА</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</si>
  <si>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</si>
  <si>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</si>
  <si>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</si>
  <si>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</si>
  <si>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</si>
  <si>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</si>
  <si>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</si>
  <si>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</si>
  <si>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</si>
  <si>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</si>
  <si>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</si>
  <si>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</si>
  <si>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</si>
  <si>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</si>
  <si>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</si>
  <si>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</si>
  <si>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</si>
  <si>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</si>
  <si>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</si>
  <si>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</si>
  <si>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</si>
  <si>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</si>
  <si>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</si>
  <si>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</si>
  <si>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</si>
  <si>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</si>
  <si>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от I секции РУ-10 кВ ТП (новой) до врезки в КЛ-10 кВ (О-11-ТП-1037)</t>
  </si>
  <si>
    <t>КЛ</t>
  </si>
  <si>
    <t>в земле</t>
  </si>
  <si>
    <t>КЛ-10 кВ от II секции РУ-10 кВ ТП (новой) до врезки в КЛ-10 кВ (ТП-1036-МТП-1-ТП-1037)</t>
  </si>
  <si>
    <t>КЛ-0,4 кВ от I с. ТП (новой) до I с. ВРУ(1) Д.6</t>
  </si>
  <si>
    <t>КЛ-0,4 кВ от I с. ТП (новой) до I с. ВРУ(2) Д.5</t>
  </si>
  <si>
    <t>КЛ-0,4 кВ от I с. ТП (новой) до I с. ВРУ(1) Д.4-1</t>
  </si>
  <si>
    <t>КЛ-0,4 кВ от I с. ТП (новой) до I с. ВРУ(2) Д.4-2</t>
  </si>
  <si>
    <t>КЛ-0,4 кВ от II с. ТП (новой) до II с. ВРУ(1) Д.6</t>
  </si>
  <si>
    <t>КЛ-0,4 кВ от II с. ТП (новой) до II с. ВРУ(2) Д.5</t>
  </si>
  <si>
    <t>КЛ-0,4 кВ от II с. ТП (новой) до II с. ВРУ(1) Д.4-1</t>
  </si>
  <si>
    <t>КЛ-0,4 кВ от II с. ТП (новой) до II с. ВРУ(2) Д.4-2</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</si>
  <si>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</si>
  <si>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</si>
  <si>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</si>
  <si>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</si>
  <si>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</si>
  <si>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Строительство двухсекционной КТП-10/0,4 кВ (новой) – 1 шт., с трансформаторами ТМГ-11-1000 кВА 10/0,4 кВ - 2 шт. 
2. Строительство взаиморезервируемых КЛ-10кВ от места врезки КЛ-10 кВ (О-11-ТП-1037) и КЛ-10 кВ (ТП-1036-МТП-1-ТП-1037) до 1 и 2 секции КТП 10/0,4 кВ кабелем типа 2хАПвПу2г-10 кВ 3 (1х240)/50 длиной 54м и 54м, соответственно;
3. Строительство взаиморезервируемых КЛ-0,4кВ от КТП 10/0,4 кВ (проект.) до ВРУ-1 0,4 кВ, ВРУ-2 0,4 кВ (уч. 534) и ВРУ-1 0,4 кВ, ВРУ-2 0,4кВ (уч. 533). Проектируемая КЛ-0,4кВ от 1 и 2 секции КТП 10/0,4 кВ до 1 и 2 секции ВРУ 1 (уч. 534) выполняется кабелем с изоляцией из сшитого полиэтилена 2хАПВБбШв 4х240 длиной 163м и 163м, соответственно. Проектируемая КЛ-0,4кВ от 1 и 2 секции КТП 10/0,4 кВ до 1 и 2 секции ВРУ 2 (уч. 534) и ВРУ 1 (уч. 533) выполняется кабелем с изоляцией из сшитого полиэтилена 2хАПВБбШв 4х150 длиной 178м и 178м, соответственно. Проектируемая КЛ-0,4кВ от 1 и 2 секции КТП 10/0,4 кВ до 1 и 2 секции ВРУ 2 (уч. 533) выполняется кабелем с изоляцией из сшитого полиэтилена 2хАПВБбШв 4х185 длиной 219м и 219м, соответственно.
4. Установка устройства телемеханики, охранно-пожарной сигнализации в КТП (новой).</t>
  </si>
  <si>
    <t>Удельные стоимостные показатели реализации инвестиционного проекта</t>
  </si>
  <si>
    <t>КЛ 0,4 кВ - 4,6 млн.руб./км;  
КЛ -10 кВ - 15,84 млн.руб./км; 
ТП 10/0,4 кВ - 10,61 млн.руб./МВА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</si>
  <si>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</si>
  <si>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</si>
  <si>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</si>
  <si>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</si>
  <si>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</si>
  <si>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</si>
  <si>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</si>
  <si>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</si>
  <si>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</si>
  <si>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</si>
  <si>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</si>
  <si>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</si>
  <si>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</si>
  <si>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</si>
  <si>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</si>
  <si>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</si>
  <si>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</si>
  <si>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</si>
  <si>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</si>
  <si>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</si>
  <si>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</si>
  <si>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</si>
  <si>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</si>
  <si>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</si>
  <si>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</si>
  <si>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</si>
  <si>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</si>
  <si>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</si>
  <si>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</si>
  <si>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</si>
  <si>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</si>
  <si>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</si>
  <si>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</si>
  <si>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</si>
  <si>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</si>
  <si>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</si>
  <si>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</si>
  <si>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</si>
  <si>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</si>
  <si>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</si>
  <si>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</si>
  <si>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</si>
  <si>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</si>
  <si>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</si>
  <si>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</si>
  <si>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</si>
  <si>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</si>
  <si>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</si>
  <si>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</si>
  <si>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</si>
  <si>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</si>
  <si>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</si>
  <si>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</si>
  <si>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</si>
  <si>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</si>
  <si>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</si>
  <si>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</si>
  <si>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</si>
  <si>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</si>
  <si>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</si>
  <si>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</si>
  <si>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</si>
  <si>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</si>
  <si>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</si>
  <si>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</si>
  <si>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</si>
  <si>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</si>
  <si>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</si>
  <si>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</si>
  <si>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</si>
  <si>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</si>
  <si>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</si>
  <si>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</si>
  <si>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</si>
  <si>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</si>
  <si>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</si>
  <si>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</si>
  <si>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</si>
  <si>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</si>
  <si>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</si>
  <si>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</si>
  <si>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</si>
  <si>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</si>
  <si>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</si>
  <si>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</si>
  <si>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</si>
  <si>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</si>
  <si>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</si>
  <si>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</si>
  <si>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</si>
  <si>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</si>
  <si>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</si>
  <si>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</si>
  <si>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</si>
  <si>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</si>
  <si>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</si>
  <si>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</si>
  <si>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</si>
  <si>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</si>
  <si>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</si>
  <si>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</si>
  <si>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</si>
  <si>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</si>
  <si>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</si>
  <si>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</si>
  <si>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</si>
  <si>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</si>
  <si>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</si>
  <si>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</si>
  <si>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</si>
  <si>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</si>
  <si>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</si>
  <si>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</si>
  <si>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</si>
  <si>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</si>
  <si>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</si>
  <si>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</si>
  <si>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</si>
  <si>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</si>
  <si>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</si>
  <si>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</si>
  <si>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</si>
  <si>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</si>
  <si>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</si>
  <si>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</si>
  <si>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</si>
  <si>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</si>
  <si>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</si>
  <si>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</si>
  <si>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</si>
  <si>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</si>
  <si>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</si>
  <si>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</si>
  <si>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</si>
  <si>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</si>
  <si>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</si>
  <si>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</si>
  <si>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</si>
  <si>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</si>
  <si>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</si>
  <si>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</si>
  <si>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</si>
  <si>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</si>
  <si>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</si>
  <si>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</si>
  <si>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</si>
  <si>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</si>
  <si>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</si>
  <si>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</si>
  <si>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</si>
  <si>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</si>
  <si>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</si>
  <si>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</si>
  <si>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</si>
  <si>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</si>
  <si>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</si>
  <si>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</si>
  <si>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</si>
  <si>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</si>
  <si>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</si>
  <si>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</si>
  <si>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</si>
  <si>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</si>
  <si>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</si>
  <si>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</si>
  <si>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</si>
  <si>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</si>
  <si>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</si>
  <si>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</si>
  <si>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</si>
  <si>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</si>
  <si>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</si>
  <si>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</si>
  <si>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</si>
  <si>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</si>
  <si>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</si>
  <si>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</si>
  <si>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</si>
  <si>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</si>
  <si>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</si>
  <si>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</si>
  <si>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</si>
  <si>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</si>
  <si>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</si>
  <si>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</si>
  <si>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</si>
  <si>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</si>
  <si>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</si>
  <si>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</si>
  <si>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</si>
  <si>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</si>
  <si>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</si>
  <si>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</si>
  <si>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</si>
  <si>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</si>
  <si>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</si>
  <si>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</si>
  <si>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</si>
  <si>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</si>
  <si>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</si>
  <si>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</si>
  <si>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</si>
  <si>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</si>
  <si>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</si>
  <si>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</si>
  <si>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</si>
  <si>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</si>
  <si>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</si>
  <si>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</si>
  <si>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</si>
  <si>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</si>
  <si>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</si>
  <si>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</si>
  <si>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</si>
  <si>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</si>
  <si>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</si>
  <si>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</si>
  <si>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</si>
  <si>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</si>
  <si>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</si>
  <si>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</si>
  <si>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</si>
  <si>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</si>
  <si>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</si>
  <si>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</si>
  <si>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</si>
  <si>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</si>
  <si>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</si>
  <si>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</si>
  <si>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</si>
  <si>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</si>
  <si>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</si>
  <si>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</si>
  <si>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</si>
  <si>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</si>
  <si>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</si>
  <si>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</si>
  <si>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</si>
  <si>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</si>
  <si>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</si>
  <si>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2.</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</si>
  <si>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</si>
  <si>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</si>
  <si>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</si>
  <si>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</si>
  <si>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</si>
  <si>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3.</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</si>
  <si>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</si>
  <si>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</si>
  <si>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</si>
  <si>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</si>
  <si>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</si>
  <si>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</si>
  <si>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</si>
  <si>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</si>
  <si>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</si>
  <si>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</si>
  <si>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</si>
  <si>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</si>
  <si>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</si>
  <si>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4.</t>
  </si>
  <si>
    <t>Испытания и ввод в эксплуатацию</t>
  </si>
  <si>
    <t xml:space="preserve">4.1. </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</si>
  <si>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</si>
  <si>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</si>
  <si>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</si>
  <si>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</si>
  <si>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</si>
  <si>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</si>
  <si>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</si>
  <si>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</si>
  <si>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</si>
  <si>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</si>
  <si>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</si>
  <si>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</si>
  <si>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</si>
  <si>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</si>
  <si>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</si>
  <si>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</si>
  <si>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</si>
  <si>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</si>
  <si>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</si>
  <si>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</si>
  <si>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</si>
  <si>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</si>
  <si>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</si>
  <si>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</si>
  <si>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</si>
  <si>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</si>
  <si>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</si>
  <si>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</si>
  <si>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</si>
  <si>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</si>
  <si>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</si>
  <si>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</si>
  <si>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</si>
  <si>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</si>
  <si>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</si>
  <si>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</si>
  <si>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</si>
  <si>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</si>
  <si>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</si>
  <si>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</si>
  <si>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</si>
  <si>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</si>
  <si>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</si>
  <si>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</si>
  <si>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</si>
  <si>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</si>
  <si>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</si>
  <si>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</si>
  <si>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</si>
  <si>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</si>
  <si>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</si>
  <si>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</si>
  <si>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</si>
  <si>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</si>
  <si>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</si>
  <si>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</si>
  <si>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</si>
  <si>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</si>
  <si>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</si>
  <si>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</si>
  <si>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</si>
  <si>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</si>
  <si>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</si>
  <si>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</si>
  <si>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</si>
  <si>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</si>
  <si>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</si>
  <si>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</si>
  <si>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</si>
  <si>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</si>
  <si>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</si>
  <si>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</si>
  <si>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</si>
  <si>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</si>
  <si>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</si>
  <si>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</si>
  <si>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</si>
  <si>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</si>
  <si>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</si>
  <si>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</si>
  <si>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</si>
  <si>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</si>
  <si>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</si>
  <si>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</si>
  <si>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</si>
  <si>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</si>
  <si>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</si>
  <si>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</si>
  <si>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</si>
  <si>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</si>
  <si>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</si>
  <si>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</si>
  <si>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</si>
  <si>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</si>
  <si>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</si>
  <si>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</si>
  <si>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</si>
  <si>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</si>
  <si>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</si>
  <si>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</si>
  <si>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</si>
  <si>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</si>
  <si>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</si>
  <si>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</si>
  <si>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</si>
  <si>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</si>
  <si>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</si>
  <si>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</si>
  <si>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</si>
  <si>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</si>
  <si>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</si>
  <si>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</si>
  <si>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</si>
  <si>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</si>
  <si>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</si>
  <si>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</si>
  <si>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</si>
  <si>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</si>
  <si>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</si>
  <si>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</si>
  <si>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</si>
  <si>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</si>
  <si>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</si>
  <si>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</si>
  <si>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</si>
  <si>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</si>
  <si>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</si>
  <si>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</si>
  <si>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</si>
  <si>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</si>
  <si>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</si>
  <si>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</si>
  <si>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</si>
  <si>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</si>
  <si>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</si>
  <si>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</si>
  <si>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</si>
  <si>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</si>
  <si>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</si>
  <si>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</si>
  <si>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</si>
  <si>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ГП</t>
  </si>
  <si>
    <t>Разработка рабочей документации и выполнение строительно-монтажных работ с поставкой оборудования по объекту нельготной категории «Строительство КТП 10/0,4 кВ, КЛ-10 кВ, КЛ-0,4 кВ по ул. Cогласия - ул. И. Сусанина в г. Калининграде» (техническое задание № Г/027796/2022).</t>
  </si>
  <si>
    <t>Расчет предельной стоимости лота</t>
  </si>
  <si>
    <t>ОК</t>
  </si>
  <si>
    <t>ОК ЕП</t>
  </si>
  <si>
    <t xml:space="preserve">ООО "НТК" </t>
  </si>
  <si>
    <t>https://lot-online.ru</t>
  </si>
  <si>
    <t>ДС № 1 от 06.03.2024, ДС № 2 от 05.09.2024, ДС № 3 от 18.04.2025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</si>
  <si>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</si>
  <si>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</si>
  <si>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</si>
  <si>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</si>
  <si>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</si>
  <si>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</si>
  <si>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</si>
  <si>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</si>
  <si>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2025 года с НДС, млн. руб.</t>
  </si>
  <si>
    <t>Документ, в соответствии с которым определена стоимость проекта</t>
  </si>
  <si>
    <t>ПСД, утв. приказом № 75 от 31.03.2025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</si>
  <si>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</si>
  <si>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</si>
  <si>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</si>
  <si>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</si>
  <si>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ООО "НТК" договор под ключ № 32312221574 от 13.06.2023 (ДС № 1 от 06.03.2024, ДС № 2 от 05.09.2024, ДС № 3 от 18.04.2025) в ценах 2023 года с НДС, млн. руб.</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</si>
  <si>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</si>
  <si>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</si>
  <si>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</si>
  <si>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</si>
  <si>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</si>
  <si>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</si>
  <si>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</si>
  <si>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</si>
  <si>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</si>
  <si>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</si>
  <si>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</si>
  <si>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</si>
  <si>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</si>
  <si>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</si>
  <si>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</si>
  <si>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</si>
  <si>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</si>
  <si>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</si>
  <si>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</si>
  <si>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</si>
  <si>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ООО "НТК" договор под ключ № 32312221574 от 13.06.2023 (ДС № 1 от 06.03.2024, ДС № 2 от 05.09.2024, ДС № 3 от 18.04.2025)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</si>
  <si>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</si>
  <si>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</si>
  <si>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</si>
  <si>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</si>
  <si>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</si>
  <si>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</si>
  <si>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</si>
  <si>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</si>
  <si>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ТП 10/0,4 кВ 2х1000 кВА</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</si>
  <si>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</si>
  <si>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</si>
  <si>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</si>
  <si>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</si>
  <si>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</si>
  <si>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</si>
  <si>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</si>
  <si>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</si>
  <si>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</si>
  <si>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</si>
  <si>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</si>
  <si>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1С, 2С</t>
  </si>
  <si>
    <t>1 этап - строительство КТП 10/0,4кВ, КЛ 10 кВ; 2 этап - строительство КЛ 0,4 кВ</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</si>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</sst>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0" tint="-4.9989318521683403E-2"/>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color rgb="FF000000"/>
      <name val="Times New Roman"/>
      <family val="1"/>
      <charset val="204"/>
    </font>
    <font>
      <sz val="11"/>
      <color rgb="FF000000"/>
      <name val="Times New Roman"/>
      <family val="1"/>
      <charset val="204"/>
    </font>
    <font>
      <sz val="10"/>
      <color rgb="FF000000"/>
      <name val="Arial Cyr"/>
    </font>
  </fonts>
  <fills count="3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82">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0" applyNumberFormat="0" applyFill="0" applyBorder="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4"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4"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2" fillId="23" borderId="8" applyNumberFormat="0" applyFont="0" applyProtection="0"/>
    <xf numFmtId="9" fontId="78" fillId="0" borderId="0" applyFont="0" applyFill="0" applyBorder="0" applyProtection="0"/>
    <xf numFmtId="9" fontId="4"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4"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cellStyleXfs>
  <cellXfs count="472">
    <xf numFmtId="0" fontId="0" fillId="0" borderId="0" xfId="0"/>
    <xf numFmtId="0" fontId="25" fillId="0" borderId="0" xfId="59" applyFont="1"/>
    <xf numFmtId="0" fontId="25" fillId="0" borderId="0" xfId="59" applyFont="1" applyAlignment="1">
      <alignment horizontal="left"/>
    </xf>
    <xf numFmtId="0" fontId="26" fillId="0" borderId="0" xfId="59" applyFont="1"/>
    <xf numFmtId="0" fontId="27" fillId="0" borderId="0" xfId="46" applyFont="1" applyAlignment="1">
      <alignment horizontal="right" vertical="center"/>
    </xf>
    <xf numFmtId="0" fontId="27" fillId="0" borderId="0" xfId="46" applyFont="1" applyAlignment="1">
      <alignment horizontal="right"/>
    </xf>
    <xf numFmtId="0" fontId="28" fillId="0" borderId="0" xfId="59" applyFont="1" applyAlignment="1">
      <alignment horizontal="left" vertical="center"/>
    </xf>
    <xf numFmtId="0" fontId="26" fillId="0" borderId="0" xfId="59" applyFont="1" applyAlignment="1">
      <alignment horizontal="left"/>
    </xf>
    <xf numFmtId="0" fontId="29" fillId="0" borderId="0" xfId="0" applyFont="1" applyAlignment="1">
      <alignment horizontal="center" vertical="center"/>
    </xf>
    <xf numFmtId="0" fontId="29" fillId="0" borderId="0" xfId="0" applyFont="1"/>
    <xf numFmtId="0" fontId="30" fillId="0" borderId="0" xfId="59" applyFont="1" applyAlignment="1">
      <alignment horizontal="center" vertical="center"/>
    </xf>
    <xf numFmtId="0" fontId="30" fillId="0" borderId="0" xfId="59" applyFont="1" applyAlignment="1">
      <alignment vertical="center"/>
    </xf>
    <xf numFmtId="0" fontId="30" fillId="0" borderId="0" xfId="59" applyFont="1" applyAlignment="1">
      <alignment horizontal="left" vertical="center"/>
    </xf>
    <xf numFmtId="0" fontId="32" fillId="0" borderId="0" xfId="59" applyFont="1" applyAlignment="1">
      <alignment vertical="center"/>
    </xf>
    <xf numFmtId="0" fontId="16" fillId="0" borderId="0" xfId="59" applyFont="1" applyAlignment="1">
      <alignment vertical="center"/>
    </xf>
    <xf numFmtId="0" fontId="27" fillId="0" borderId="0" xfId="59" applyFont="1" applyAlignment="1">
      <alignment horizontal="center" vertical="center"/>
    </xf>
    <xf numFmtId="0" fontId="27" fillId="0" borderId="0" xfId="59" applyFont="1" applyAlignment="1">
      <alignment horizontal="left" vertical="center"/>
    </xf>
    <xf numFmtId="0" fontId="33" fillId="0" borderId="0" xfId="59" applyFont="1"/>
    <xf numFmtId="0" fontId="34" fillId="0" borderId="0" xfId="59" applyFont="1" applyAlignment="1">
      <alignment vertical="center"/>
    </xf>
    <xf numFmtId="0" fontId="16" fillId="0" borderId="0" xfId="59" applyFont="1" applyAlignment="1">
      <alignment horizontal="left" vertical="center"/>
    </xf>
    <xf numFmtId="0" fontId="16" fillId="0" borderId="10" xfId="59" applyFont="1" applyBorder="1" applyAlignment="1">
      <alignment vertical="center" wrapText="1"/>
    </xf>
    <xf numFmtId="0" fontId="16" fillId="0" borderId="11" xfId="59" applyFont="1" applyBorder="1" applyAlignment="1">
      <alignment horizontal="center" vertical="center" wrapText="1"/>
    </xf>
    <xf numFmtId="0" fontId="16" fillId="0" borderId="10" xfId="59" applyFont="1" applyBorder="1" applyAlignment="1">
      <alignment horizontal="center" vertical="center" wrapText="1"/>
    </xf>
    <xf numFmtId="49" fontId="16" fillId="0" borderId="10" xfId="59" applyNumberFormat="1" applyFont="1" applyBorder="1" applyAlignment="1">
      <alignment vertical="center"/>
    </xf>
    <xf numFmtId="0" fontId="16" fillId="0" borderId="11" xfId="59" applyFont="1" applyBorder="1" applyAlignment="1">
      <alignment horizontal="left" vertical="center" wrapText="1"/>
    </xf>
    <xf numFmtId="0" fontId="35" fillId="0" borderId="10" xfId="59" applyFont="1" applyBorder="1" applyAlignment="1">
      <alignment horizontal="left" vertical="center" wrapText="1"/>
    </xf>
    <xf numFmtId="0" fontId="16" fillId="0" borderId="11" xfId="59" applyFont="1" applyBorder="1" applyAlignment="1">
      <alignment vertical="center" wrapText="1"/>
    </xf>
    <xf numFmtId="0" fontId="16" fillId="0" borderId="10" xfId="59" applyFont="1" applyBorder="1" applyAlignment="1">
      <alignment horizontal="left" vertical="center" wrapText="1"/>
    </xf>
    <xf numFmtId="0" fontId="29" fillId="0" borderId="10" xfId="59" applyFont="1" applyBorder="1" applyAlignment="1">
      <alignment horizontal="center" vertical="center" wrapText="1"/>
    </xf>
    <xf numFmtId="0" fontId="37" fillId="0" borderId="10" xfId="46" applyFont="1" applyBorder="1" applyAlignment="1">
      <alignment horizontal="center" vertical="center" wrapText="1"/>
    </xf>
    <xf numFmtId="0" fontId="29" fillId="0" borderId="11" xfId="59" applyFont="1" applyBorder="1" applyAlignment="1">
      <alignment horizontal="center" vertical="center" wrapText="1"/>
    </xf>
    <xf numFmtId="0" fontId="16" fillId="0" borderId="11" xfId="46" applyFont="1" applyBorder="1" applyAlignment="1">
      <alignment horizontal="center" vertical="center" wrapText="1"/>
    </xf>
    <xf numFmtId="0" fontId="16" fillId="0" borderId="11" xfId="46" applyFont="1" applyBorder="1" applyAlignment="1">
      <alignment vertical="center" wrapText="1"/>
    </xf>
    <xf numFmtId="0" fontId="27" fillId="0" borderId="10" xfId="59" applyFont="1" applyBorder="1" applyAlignment="1">
      <alignment horizontal="center" vertical="center"/>
    </xf>
    <xf numFmtId="0" fontId="16" fillId="0" borderId="0" xfId="42" applyFont="1" applyAlignment="1">
      <alignment horizontal="left"/>
    </xf>
    <xf numFmtId="0" fontId="16" fillId="0" borderId="0" xfId="42" applyFont="1" applyAlignment="1">
      <alignment horizontal="left" wrapText="1"/>
    </xf>
    <xf numFmtId="0" fontId="26" fillId="0" borderId="0" xfId="59" applyFont="1" applyAlignment="1">
      <alignment wrapText="1"/>
    </xf>
    <xf numFmtId="0" fontId="16" fillId="0" borderId="0" xfId="42" applyFont="1" applyAlignment="1">
      <alignment horizontal="left" vertical="center"/>
    </xf>
    <xf numFmtId="0" fontId="29" fillId="0" borderId="16" xfId="42" applyFont="1" applyBorder="1" applyAlignment="1">
      <alignment horizontal="center" vertical="center" wrapText="1"/>
    </xf>
    <xf numFmtId="0" fontId="29" fillId="0" borderId="10" xfId="42" applyFont="1" applyBorder="1" applyAlignment="1">
      <alignment horizontal="center" vertical="center" wrapText="1"/>
    </xf>
    <xf numFmtId="0" fontId="16" fillId="0" borderId="10" xfId="42" applyFont="1" applyBorder="1" applyAlignment="1">
      <alignment horizontal="center" vertical="top"/>
    </xf>
    <xf numFmtId="0" fontId="16" fillId="0" borderId="10" xfId="42" applyFont="1" applyBorder="1" applyAlignment="1">
      <alignment horizontal="center" vertical="top" wrapText="1"/>
    </xf>
    <xf numFmtId="0" fontId="16" fillId="0" borderId="10" xfId="42" applyFont="1" applyBorder="1" applyAlignment="1">
      <alignment horizontal="center" vertical="center" wrapText="1"/>
    </xf>
    <xf numFmtId="0" fontId="16" fillId="0" borderId="10" xfId="42" applyFont="1" applyBorder="1" applyAlignment="1">
      <alignment horizontal="center" vertical="center"/>
    </xf>
    <xf numFmtId="0" fontId="38" fillId="0" borderId="0" xfId="42" applyFont="1" applyAlignment="1">
      <alignment horizontal="left"/>
    </xf>
    <xf numFmtId="0" fontId="16" fillId="0" borderId="0" xfId="42" applyFont="1" applyAlignment="1">
      <alignment vertical="center"/>
    </xf>
    <xf numFmtId="0" fontId="16" fillId="0" borderId="0" xfId="42" applyFont="1" applyAlignment="1">
      <alignment vertical="center" wrapText="1"/>
    </xf>
    <xf numFmtId="0" fontId="16" fillId="0" borderId="0" xfId="42" applyFont="1" applyAlignment="1">
      <alignment vertical="top" wrapText="1"/>
    </xf>
    <xf numFmtId="0" fontId="29" fillId="0" borderId="10" xfId="42" applyFont="1" applyBorder="1" applyAlignment="1">
      <alignment horizontal="center" vertical="top"/>
    </xf>
    <xf numFmtId="0" fontId="35" fillId="0" borderId="0" xfId="42" applyFont="1" applyAlignment="1">
      <alignment horizontal="left"/>
    </xf>
    <xf numFmtId="0" fontId="35" fillId="0" borderId="10" xfId="42" applyFont="1" applyBorder="1" applyAlignment="1">
      <alignment horizontal="center" vertical="center" wrapText="1"/>
    </xf>
    <xf numFmtId="0" fontId="35" fillId="0" borderId="10" xfId="42" applyFont="1" applyBorder="1" applyAlignment="1">
      <alignment horizontal="center" vertical="center"/>
    </xf>
    <xf numFmtId="0" fontId="29" fillId="0" borderId="0" xfId="0" applyFont="1" applyAlignment="1">
      <alignment vertical="center"/>
    </xf>
    <xf numFmtId="0" fontId="16" fillId="0" borderId="10" xfId="46" applyFont="1" applyBorder="1" applyAlignment="1">
      <alignment vertical="center" wrapText="1"/>
    </xf>
    <xf numFmtId="0" fontId="25" fillId="0" borderId="0" xfId="59" applyFont="1" applyAlignment="1">
      <alignment wrapText="1"/>
    </xf>
    <xf numFmtId="0" fontId="25" fillId="0" borderId="0" xfId="0" applyFont="1"/>
    <xf numFmtId="0" fontId="27" fillId="0" borderId="0" xfId="59" applyFont="1" applyAlignment="1">
      <alignment vertical="center"/>
    </xf>
    <xf numFmtId="0" fontId="39" fillId="0" borderId="0" xfId="58" applyFont="1"/>
    <xf numFmtId="0" fontId="37" fillId="0" borderId="0" xfId="58"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41" fillId="0" borderId="10" xfId="59" applyFont="1" applyBorder="1" applyAlignment="1">
      <alignment horizontal="center" vertical="center" wrapText="1"/>
    </xf>
    <xf numFmtId="0" fontId="35" fillId="0" borderId="10" xfId="59" applyFont="1" applyBorder="1" applyAlignment="1">
      <alignment horizontal="center" vertical="center" wrapText="1"/>
    </xf>
    <xf numFmtId="0" fontId="35" fillId="0" borderId="11" xfId="59" applyFont="1" applyBorder="1" applyAlignment="1">
      <alignment horizontal="center" vertical="center" wrapText="1"/>
    </xf>
    <xf numFmtId="0" fontId="33" fillId="0" borderId="0" xfId="59" applyFont="1" applyAlignment="1">
      <alignment horizontal="center"/>
    </xf>
    <xf numFmtId="49" fontId="35" fillId="0" borderId="10" xfId="59" applyNumberFormat="1" applyFont="1" applyBorder="1" applyAlignment="1">
      <alignment vertical="center"/>
    </xf>
    <xf numFmtId="0" fontId="16" fillId="0" borderId="10" xfId="59" applyFont="1" applyBorder="1" applyAlignment="1">
      <alignment vertical="center"/>
    </xf>
    <xf numFmtId="0" fontId="42" fillId="0" borderId="0" xfId="42" applyFont="1"/>
    <xf numFmtId="0" fontId="35" fillId="0" borderId="0" xfId="62" applyFont="1" applyAlignment="1">
      <alignment vertical="center" wrapText="1"/>
    </xf>
    <xf numFmtId="0" fontId="35" fillId="0" borderId="0" xfId="62" applyFont="1" applyAlignment="1">
      <alignment vertical="center"/>
    </xf>
    <xf numFmtId="0" fontId="43" fillId="0" borderId="0" xfId="42" applyFont="1"/>
    <xf numFmtId="0" fontId="44" fillId="0" borderId="0" xfId="59" applyFont="1"/>
    <xf numFmtId="0" fontId="45" fillId="0" borderId="0" xfId="59" applyFont="1" applyAlignment="1">
      <alignment horizontal="left" vertical="center"/>
    </xf>
    <xf numFmtId="0" fontId="46" fillId="0" borderId="0" xfId="59" applyFont="1"/>
    <xf numFmtId="0" fontId="29" fillId="0" borderId="0" xfId="60" applyFont="1" applyAlignment="1">
      <alignment vertical="center"/>
    </xf>
    <xf numFmtId="0" fontId="47" fillId="0" borderId="0" xfId="60" applyFont="1" applyAlignment="1">
      <alignment vertical="center"/>
    </xf>
    <xf numFmtId="0" fontId="48" fillId="0" borderId="0" xfId="59" applyFont="1" applyAlignment="1">
      <alignment horizontal="center" vertical="center"/>
    </xf>
    <xf numFmtId="0" fontId="48" fillId="0" borderId="0" xfId="59" applyFont="1" applyAlignment="1">
      <alignment vertical="center"/>
    </xf>
    <xf numFmtId="0" fontId="49" fillId="0" borderId="0" xfId="59" applyFont="1" applyAlignment="1">
      <alignment vertical="center"/>
    </xf>
    <xf numFmtId="0" fontId="51" fillId="0" borderId="0" xfId="59" applyFont="1" applyAlignment="1">
      <alignment vertical="center"/>
    </xf>
    <xf numFmtId="0" fontId="52" fillId="0" borderId="0" xfId="59" applyFont="1" applyAlignment="1">
      <alignment vertical="center"/>
    </xf>
    <xf numFmtId="0" fontId="35" fillId="0" borderId="0" xfId="59" applyFont="1" applyAlignment="1">
      <alignment vertical="center"/>
    </xf>
    <xf numFmtId="0" fontId="53" fillId="0" borderId="0" xfId="59" applyFont="1" applyAlignment="1">
      <alignment vertical="center"/>
    </xf>
    <xf numFmtId="0" fontId="54" fillId="0" borderId="0" xfId="59" applyFont="1" applyAlignment="1">
      <alignment horizontal="center" vertical="center"/>
    </xf>
    <xf numFmtId="0" fontId="55" fillId="0" borderId="0" xfId="59" applyFont="1"/>
    <xf numFmtId="0" fontId="56" fillId="0" borderId="0" xfId="59" applyFont="1"/>
    <xf numFmtId="0" fontId="50" fillId="0" borderId="0" xfId="59" applyFont="1" applyAlignment="1">
      <alignment vertical="center"/>
    </xf>
    <xf numFmtId="0" fontId="57" fillId="0" borderId="0" xfId="59" applyFont="1" applyAlignment="1">
      <alignment vertical="center"/>
    </xf>
    <xf numFmtId="0" fontId="58" fillId="0" borderId="0" xfId="62" applyFont="1" applyAlignment="1">
      <alignment vertical="center" wrapText="1"/>
    </xf>
    <xf numFmtId="0" fontId="35" fillId="0" borderId="0" xfId="62" applyFont="1" applyAlignment="1">
      <alignment horizontal="right" vertical="center"/>
    </xf>
    <xf numFmtId="0" fontId="58" fillId="0" borderId="0" xfId="62" applyFont="1" applyAlignment="1">
      <alignment vertical="center"/>
    </xf>
    <xf numFmtId="0" fontId="58" fillId="0" borderId="0" xfId="62" applyFont="1" applyAlignment="1">
      <alignment horizontal="center" vertical="center" wrapText="1"/>
    </xf>
    <xf numFmtId="0" fontId="58" fillId="0" borderId="0" xfId="62" applyFont="1" applyAlignment="1">
      <alignment horizontal="center" vertical="center"/>
    </xf>
    <xf numFmtId="0" fontId="59" fillId="0" borderId="0" xfId="62" applyFont="1" applyAlignment="1">
      <alignment horizontal="left" vertical="center"/>
    </xf>
    <xf numFmtId="0" fontId="60" fillId="0" borderId="0" xfId="62" applyFont="1" applyAlignment="1">
      <alignment vertical="center"/>
    </xf>
    <xf numFmtId="0" fontId="35" fillId="0" borderId="22" xfId="62" applyFont="1" applyBorder="1" applyAlignment="1">
      <alignment vertical="center" wrapText="1"/>
    </xf>
    <xf numFmtId="3" fontId="61" fillId="0" borderId="23" xfId="62" applyNumberFormat="1" applyFont="1" applyBorder="1" applyAlignment="1">
      <alignment vertical="center"/>
    </xf>
    <xf numFmtId="0" fontId="35" fillId="0" borderId="24" xfId="62" applyFont="1" applyBorder="1" applyAlignment="1">
      <alignment vertical="center" wrapText="1"/>
    </xf>
    <xf numFmtId="3" fontId="61" fillId="0" borderId="25" xfId="62" applyNumberFormat="1" applyFont="1" applyBorder="1" applyAlignment="1">
      <alignment vertical="center"/>
    </xf>
    <xf numFmtId="0" fontId="35" fillId="0" borderId="26" xfId="62" applyFont="1" applyBorder="1" applyAlignment="1">
      <alignment vertical="center" wrapText="1"/>
    </xf>
    <xf numFmtId="3" fontId="61" fillId="0" borderId="27" xfId="62" applyNumberFormat="1" applyFont="1" applyBorder="1" applyAlignment="1">
      <alignment vertical="center"/>
    </xf>
    <xf numFmtId="0" fontId="62" fillId="0" borderId="28" xfId="62" applyFont="1" applyBorder="1" applyAlignment="1">
      <alignment vertical="center" wrapText="1"/>
    </xf>
    <xf numFmtId="10" fontId="61" fillId="0" borderId="27" xfId="62" applyNumberFormat="1" applyFont="1" applyBorder="1" applyAlignment="1">
      <alignment vertical="center"/>
    </xf>
    <xf numFmtId="0" fontId="35" fillId="0" borderId="28" xfId="62" applyFont="1" applyBorder="1" applyAlignment="1">
      <alignment vertical="center" wrapText="1"/>
    </xf>
    <xf numFmtId="9" fontId="61" fillId="0" borderId="29" xfId="62" applyNumberFormat="1" applyFont="1" applyBorder="1" applyAlignment="1">
      <alignment vertical="center"/>
    </xf>
    <xf numFmtId="0" fontId="35" fillId="0" borderId="30" xfId="62" applyFont="1" applyBorder="1" applyAlignment="1">
      <alignment vertical="center" wrapText="1"/>
    </xf>
    <xf numFmtId="3" fontId="61" fillId="0" borderId="22" xfId="62" applyNumberFormat="1" applyFont="1" applyBorder="1" applyAlignment="1">
      <alignment vertical="center"/>
    </xf>
    <xf numFmtId="0" fontId="35" fillId="0" borderId="31" xfId="62" applyFont="1" applyBorder="1" applyAlignment="1">
      <alignment vertical="center" wrapText="1"/>
    </xf>
    <xf numFmtId="10" fontId="61" fillId="0" borderId="32" xfId="62" applyNumberFormat="1" applyFont="1" applyBorder="1" applyAlignment="1">
      <alignment vertical="center"/>
    </xf>
    <xf numFmtId="10" fontId="61" fillId="0" borderId="24" xfId="62" applyNumberFormat="1" applyFont="1" applyBorder="1" applyAlignment="1">
      <alignment vertical="center"/>
    </xf>
    <xf numFmtId="0" fontId="35" fillId="0" borderId="33" xfId="62" applyFont="1" applyBorder="1" applyAlignment="1">
      <alignment vertical="center" wrapText="1"/>
    </xf>
    <xf numFmtId="168" fontId="61" fillId="0" borderId="28" xfId="62" applyNumberFormat="1" applyFont="1" applyBorder="1" applyAlignment="1">
      <alignment vertical="center"/>
    </xf>
    <xf numFmtId="0" fontId="63" fillId="0" borderId="0" xfId="62" applyFont="1" applyAlignment="1">
      <alignment vertical="center"/>
    </xf>
    <xf numFmtId="0" fontId="35" fillId="0" borderId="34" xfId="62" applyFont="1" applyBorder="1" applyAlignment="1">
      <alignment horizontal="left" vertical="center" wrapText="1"/>
    </xf>
    <xf numFmtId="1" fontId="35" fillId="0" borderId="35" xfId="62" applyNumberFormat="1" applyFont="1" applyBorder="1" applyAlignment="1">
      <alignment horizontal="center" vertical="center"/>
    </xf>
    <xf numFmtId="0" fontId="35" fillId="0" borderId="36" xfId="62" applyFont="1" applyBorder="1" applyAlignment="1">
      <alignment vertical="center" wrapText="1"/>
    </xf>
    <xf numFmtId="10" fontId="61" fillId="0" borderId="10" xfId="62" applyNumberFormat="1" applyFont="1" applyBorder="1" applyAlignment="1">
      <alignment vertical="center"/>
    </xf>
    <xf numFmtId="0" fontId="35" fillId="0" borderId="37" xfId="62" applyFont="1" applyBorder="1" applyAlignment="1">
      <alignment vertical="center" wrapText="1"/>
    </xf>
    <xf numFmtId="3" fontId="61" fillId="0" borderId="38" xfId="62" applyNumberFormat="1" applyFont="1" applyBorder="1" applyAlignment="1">
      <alignment vertical="center"/>
    </xf>
    <xf numFmtId="0" fontId="37" fillId="0" borderId="34" xfId="62" applyFont="1" applyBorder="1" applyAlignment="1">
      <alignment vertical="center" wrapText="1"/>
    </xf>
    <xf numFmtId="1" fontId="16" fillId="0" borderId="35" xfId="62" applyNumberFormat="1" applyFont="1" applyBorder="1" applyAlignment="1">
      <alignment horizontal="center" vertical="center"/>
    </xf>
    <xf numFmtId="0" fontId="16" fillId="0" borderId="36" xfId="62" applyFont="1" applyBorder="1" applyAlignment="1">
      <alignment vertical="center" wrapText="1"/>
    </xf>
    <xf numFmtId="3" fontId="39" fillId="0" borderId="10" xfId="62" applyNumberFormat="1" applyFont="1" applyBorder="1" applyAlignment="1">
      <alignment vertical="center"/>
    </xf>
    <xf numFmtId="0" fontId="16" fillId="0" borderId="37" xfId="62" applyFont="1" applyBorder="1" applyAlignment="1">
      <alignment vertical="center" wrapText="1"/>
    </xf>
    <xf numFmtId="3" fontId="39" fillId="0" borderId="38" xfId="62" applyNumberFormat="1" applyFont="1" applyBorder="1" applyAlignment="1">
      <alignment vertical="center"/>
    </xf>
    <xf numFmtId="0" fontId="64" fillId="0" borderId="0" xfId="42" applyFont="1"/>
    <xf numFmtId="0" fontId="65" fillId="0" borderId="0" xfId="62" applyFont="1" applyAlignment="1">
      <alignment vertical="center" wrapText="1"/>
    </xf>
    <xf numFmtId="3" fontId="65" fillId="0" borderId="0" xfId="62" applyNumberFormat="1" applyFont="1" applyAlignment="1">
      <alignment horizontal="center" vertical="center"/>
    </xf>
    <xf numFmtId="0" fontId="37" fillId="0" borderId="36" xfId="62" applyFont="1" applyBorder="1" applyAlignment="1">
      <alignment vertical="center" wrapText="1"/>
    </xf>
    <xf numFmtId="3" fontId="37" fillId="0" borderId="10" xfId="62" applyNumberFormat="1" applyFont="1" applyBorder="1" applyAlignment="1">
      <alignment vertical="center"/>
    </xf>
    <xf numFmtId="0" fontId="16" fillId="0" borderId="36" xfId="62" applyFont="1" applyBorder="1" applyAlignment="1">
      <alignment horizontal="left" vertical="center" wrapText="1"/>
    </xf>
    <xf numFmtId="0" fontId="37" fillId="0" borderId="36" xfId="62" applyFont="1" applyBorder="1" applyAlignment="1">
      <alignment horizontal="left" vertical="center" wrapText="1"/>
    </xf>
    <xf numFmtId="0" fontId="16" fillId="0" borderId="0" xfId="62" applyFont="1" applyAlignment="1">
      <alignment vertical="center"/>
    </xf>
    <xf numFmtId="3" fontId="66" fillId="0" borderId="39" xfId="62" applyNumberFormat="1" applyFont="1" applyBorder="1" applyAlignment="1">
      <alignment vertical="center"/>
    </xf>
    <xf numFmtId="3" fontId="66" fillId="0" borderId="0" xfId="62" applyNumberFormat="1" applyFont="1" applyAlignment="1">
      <alignment vertical="center"/>
    </xf>
    <xf numFmtId="0" fontId="37" fillId="0" borderId="37" xfId="62" applyFont="1" applyBorder="1" applyAlignment="1">
      <alignment horizontal="left" vertical="center" wrapText="1"/>
    </xf>
    <xf numFmtId="3" fontId="37" fillId="0" borderId="38" xfId="62" applyNumberFormat="1" applyFont="1" applyBorder="1" applyAlignment="1">
      <alignment vertical="center"/>
    </xf>
    <xf numFmtId="169" fontId="67" fillId="0" borderId="0" xfId="62" applyNumberFormat="1" applyFont="1" applyAlignment="1">
      <alignment horizontal="center" vertical="center"/>
    </xf>
    <xf numFmtId="170" fontId="39" fillId="0" borderId="10" xfId="62" applyNumberFormat="1" applyFont="1" applyBorder="1" applyAlignment="1">
      <alignment horizontal="center" vertical="center"/>
    </xf>
    <xf numFmtId="171" fontId="37" fillId="0" borderId="10" xfId="62" applyNumberFormat="1" applyFont="1" applyBorder="1" applyAlignment="1">
      <alignment vertical="center"/>
    </xf>
    <xf numFmtId="172" fontId="37" fillId="0" borderId="10" xfId="62" applyNumberFormat="1" applyFont="1" applyBorder="1" applyAlignment="1">
      <alignment vertical="center"/>
    </xf>
    <xf numFmtId="0" fontId="37" fillId="0" borderId="37" xfId="62" applyFont="1" applyBorder="1" applyAlignment="1">
      <alignment vertical="center" wrapText="1"/>
    </xf>
    <xf numFmtId="172" fontId="37" fillId="0" borderId="38" xfId="62" applyNumberFormat="1" applyFont="1" applyBorder="1" applyAlignment="1">
      <alignment vertical="center"/>
    </xf>
    <xf numFmtId="1" fontId="35" fillId="0" borderId="0" xfId="62" applyNumberFormat="1" applyFont="1" applyAlignment="1">
      <alignment vertical="center"/>
    </xf>
    <xf numFmtId="0" fontId="33" fillId="0" borderId="0" xfId="60" applyFont="1" applyAlignment="1">
      <alignment wrapText="1"/>
    </xf>
    <xf numFmtId="0" fontId="33" fillId="0" borderId="0" xfId="60" applyFont="1"/>
    <xf numFmtId="49" fontId="33" fillId="0" borderId="0" xfId="60" applyNumberFormat="1" applyFont="1" applyAlignment="1">
      <alignment vertical="center"/>
    </xf>
    <xf numFmtId="173" fontId="35" fillId="0" borderId="0" xfId="62" applyNumberFormat="1" applyFont="1" applyAlignment="1">
      <alignment vertical="center"/>
    </xf>
    <xf numFmtId="0" fontId="68" fillId="0" borderId="40" xfId="42" applyFont="1" applyBorder="1"/>
    <xf numFmtId="0" fontId="53" fillId="0" borderId="40" xfId="62" applyFont="1" applyBorder="1" applyAlignment="1">
      <alignment vertical="center" wrapText="1"/>
    </xf>
    <xf numFmtId="3" fontId="69" fillId="0" borderId="41" xfId="62" applyNumberFormat="1" applyFont="1" applyBorder="1" applyAlignment="1">
      <alignment vertical="center"/>
    </xf>
    <xf numFmtId="3" fontId="70" fillId="0" borderId="41" xfId="62" applyNumberFormat="1" applyFont="1" applyBorder="1" applyAlignment="1">
      <alignment vertical="center"/>
    </xf>
    <xf numFmtId="3" fontId="69" fillId="0" borderId="42" xfId="62" applyNumberFormat="1" applyFont="1" applyBorder="1" applyAlignment="1">
      <alignment vertical="center"/>
    </xf>
    <xf numFmtId="0" fontId="43" fillId="0" borderId="40" xfId="42" applyFont="1" applyBorder="1"/>
    <xf numFmtId="0" fontId="68" fillId="0" borderId="0" xfId="42" applyFont="1"/>
    <xf numFmtId="3" fontId="47" fillId="0" borderId="0" xfId="62" applyNumberFormat="1" applyFont="1" applyAlignment="1">
      <alignment horizontal="center" vertical="center" wrapText="1"/>
    </xf>
    <xf numFmtId="0" fontId="53" fillId="0" borderId="0" xfId="62" applyFont="1" applyAlignment="1">
      <alignment vertical="center"/>
    </xf>
    <xf numFmtId="0" fontId="53" fillId="0" borderId="0" xfId="62" applyFont="1" applyAlignment="1">
      <alignment vertical="center" wrapText="1"/>
    </xf>
    <xf numFmtId="174" fontId="69" fillId="0" borderId="10" xfId="62" applyNumberFormat="1" applyFont="1" applyBorder="1" applyAlignment="1">
      <alignment vertical="center"/>
    </xf>
    <xf numFmtId="0" fontId="63" fillId="0" borderId="0" xfId="62" applyFont="1" applyAlignment="1">
      <alignment vertical="center" wrapText="1"/>
    </xf>
    <xf numFmtId="0" fontId="71" fillId="24" borderId="10" xfId="42" applyFont="1" applyFill="1" applyBorder="1" applyAlignment="1">
      <alignment horizontal="center" vertical="center" wrapText="1"/>
    </xf>
    <xf numFmtId="0" fontId="17" fillId="0" borderId="0" xfId="42" applyFont="1"/>
    <xf numFmtId="174" fontId="42" fillId="24" borderId="10" xfId="42" applyNumberFormat="1" applyFont="1" applyFill="1" applyBorder="1" applyAlignment="1">
      <alignment horizontal="center" vertical="center" wrapText="1"/>
    </xf>
    <xf numFmtId="9" fontId="42" fillId="24" borderId="10" xfId="42" applyNumberFormat="1" applyFont="1" applyFill="1" applyBorder="1" applyAlignment="1">
      <alignment horizontal="center" vertical="center" wrapText="1"/>
    </xf>
    <xf numFmtId="4" fontId="42" fillId="24" borderId="10" xfId="42" applyNumberFormat="1" applyFont="1" applyFill="1" applyBorder="1" applyAlignment="1">
      <alignment horizontal="center" vertical="center" wrapText="1"/>
    </xf>
    <xf numFmtId="0" fontId="17" fillId="0" borderId="0" xfId="42" applyFont="1" applyAlignment="1">
      <alignment wrapText="1"/>
    </xf>
    <xf numFmtId="0" fontId="17" fillId="0" borderId="10" xfId="42" applyFont="1" applyBorder="1" applyAlignment="1">
      <alignment horizontal="center" vertical="center" wrapText="1"/>
    </xf>
    <xf numFmtId="0" fontId="17" fillId="8" borderId="10" xfId="42" applyFont="1" applyFill="1" applyBorder="1" applyAlignment="1">
      <alignment horizontal="center" vertical="center"/>
    </xf>
    <xf numFmtId="0" fontId="17" fillId="0" borderId="10" xfId="42" applyFont="1" applyBorder="1" applyAlignment="1">
      <alignment horizontal="center" vertical="center"/>
    </xf>
    <xf numFmtId="0" fontId="17" fillId="0" borderId="10" xfId="42" applyFont="1" applyBorder="1" applyAlignment="1">
      <alignment horizontal="left" vertical="center" wrapText="1"/>
    </xf>
    <xf numFmtId="4" fontId="17" fillId="0" borderId="10" xfId="42" applyNumberFormat="1" applyFont="1" applyBorder="1" applyAlignment="1">
      <alignment horizontal="center" vertical="center"/>
    </xf>
    <xf numFmtId="0" fontId="17" fillId="8" borderId="10" xfId="42" applyFont="1" applyFill="1" applyBorder="1" applyAlignment="1">
      <alignment horizontal="center" vertical="center" wrapText="1"/>
    </xf>
    <xf numFmtId="0" fontId="72" fillId="25" borderId="10" xfId="42" applyFont="1" applyFill="1" applyBorder="1" applyAlignment="1">
      <alignment horizontal="left" vertic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7" fillId="8" borderId="10" xfId="71" applyNumberFormat="1" applyFont="1" applyFill="1" applyBorder="1" applyAlignment="1">
      <alignment horizontal="center" vertical="center"/>
    </xf>
    <xf numFmtId="9" fontId="0" fillId="26" borderId="10" xfId="71" applyNumberFormat="1" applyFont="1" applyFill="1" applyBorder="1" applyAlignment="1">
      <alignment horizontal="center" vertical="center"/>
    </xf>
    <xf numFmtId="0" fontId="17" fillId="27" borderId="10" xfId="42" applyFont="1" applyFill="1" applyBorder="1" applyAlignment="1">
      <alignment horizontal="center" vertical="center" wrapText="1"/>
    </xf>
    <xf numFmtId="0" fontId="17" fillId="0" borderId="10" xfId="42" applyFont="1" applyBorder="1" applyAlignment="1">
      <alignment wrapText="1"/>
    </xf>
    <xf numFmtId="0" fontId="17" fillId="0" borderId="10" xfId="42" applyFont="1" applyBorder="1"/>
    <xf numFmtId="0" fontId="17" fillId="0" borderId="10" xfId="42" applyFont="1" applyBorder="1" applyAlignment="1">
      <alignment horizontal="left" wrapText="1"/>
    </xf>
    <xf numFmtId="0" fontId="42" fillId="0" borderId="0" xfId="42" applyFont="1" applyAlignment="1">
      <alignment wrapText="1"/>
    </xf>
    <xf numFmtId="0" fontId="42" fillId="0" borderId="10" xfId="42" applyFont="1" applyBorder="1" applyAlignment="1">
      <alignment wrapText="1"/>
    </xf>
    <xf numFmtId="4" fontId="42" fillId="27" borderId="10" xfId="42" applyNumberFormat="1" applyFont="1" applyFill="1" applyBorder="1" applyAlignment="1">
      <alignment horizontal="center"/>
    </xf>
    <xf numFmtId="0" fontId="60" fillId="28" borderId="0" xfId="62" applyFont="1" applyFill="1" applyAlignment="1">
      <alignment vertical="center"/>
    </xf>
    <xf numFmtId="0" fontId="35" fillId="28" borderId="0" xfId="62" applyFont="1" applyFill="1" applyAlignment="1">
      <alignment vertical="center"/>
    </xf>
    <xf numFmtId="3" fontId="42" fillId="27" borderId="10" xfId="42" applyNumberFormat="1" applyFont="1" applyFill="1" applyBorder="1" applyAlignment="1">
      <alignment horizontal="center"/>
    </xf>
    <xf numFmtId="0" fontId="42" fillId="0" borderId="0" xfId="42" applyFont="1" applyAlignment="1">
      <alignment horizontal="center"/>
    </xf>
    <xf numFmtId="0" fontId="42" fillId="0" borderId="12" xfId="42" applyFont="1" applyBorder="1" applyAlignment="1">
      <alignment wrapText="1"/>
    </xf>
    <xf numFmtId="3" fontId="42" fillId="0" borderId="12" xfId="42" applyNumberFormat="1" applyFont="1" applyBorder="1"/>
    <xf numFmtId="4" fontId="42" fillId="0" borderId="10" xfId="42" applyNumberFormat="1" applyFont="1" applyBorder="1" applyAlignment="1">
      <alignment horizontal="center"/>
    </xf>
    <xf numFmtId="4" fontId="42" fillId="8" borderId="10" xfId="42" applyNumberFormat="1" applyFont="1" applyFill="1" applyBorder="1" applyAlignment="1">
      <alignment horizontal="center"/>
    </xf>
    <xf numFmtId="4" fontId="42" fillId="0" borderId="0" xfId="42" applyNumberFormat="1" applyFont="1" applyAlignment="1">
      <alignment horizontal="center"/>
    </xf>
    <xf numFmtId="10" fontId="42" fillId="8" borderId="10" xfId="42" applyNumberFormat="1" applyFont="1" applyFill="1" applyBorder="1" applyAlignment="1">
      <alignment horizontal="center"/>
    </xf>
    <xf numFmtId="0" fontId="35" fillId="0" borderId="12" xfId="62" applyFont="1" applyBorder="1" applyAlignment="1">
      <alignment vertical="center" wrapText="1"/>
    </xf>
    <xf numFmtId="3" fontId="61" fillId="0" borderId="12" xfId="62" applyNumberFormat="1" applyFont="1" applyBorder="1" applyAlignment="1">
      <alignment horizontal="center" vertical="center"/>
    </xf>
    <xf numFmtId="0" fontId="42" fillId="0" borderId="10" xfId="42" applyFont="1" applyBorder="1"/>
    <xf numFmtId="10" fontId="72" fillId="25" borderId="10" xfId="42" applyNumberFormat="1" applyFont="1" applyFill="1" applyBorder="1"/>
    <xf numFmtId="10" fontId="61" fillId="29" borderId="10" xfId="62" applyNumberFormat="1" applyFont="1" applyFill="1" applyBorder="1" applyAlignment="1">
      <alignment vertical="center"/>
    </xf>
    <xf numFmtId="0" fontId="42" fillId="0" borderId="12" xfId="42" applyFont="1" applyBorder="1"/>
    <xf numFmtId="10" fontId="42" fillId="0" borderId="12" xfId="42" applyNumberFormat="1" applyFont="1" applyBorder="1"/>
    <xf numFmtId="0" fontId="42" fillId="29" borderId="10" xfId="42" applyFont="1" applyFill="1" applyBorder="1"/>
    <xf numFmtId="3" fontId="35" fillId="29" borderId="10" xfId="62" applyNumberFormat="1" applyFont="1" applyFill="1" applyBorder="1" applyAlignment="1">
      <alignment horizontal="right" vertical="center"/>
    </xf>
    <xf numFmtId="169" fontId="61" fillId="29" borderId="10" xfId="62" applyNumberFormat="1" applyFont="1" applyFill="1" applyBorder="1" applyAlignment="1">
      <alignment horizontal="right" vertical="center"/>
    </xf>
    <xf numFmtId="0" fontId="25" fillId="0" borderId="0" xfId="0" applyFont="1" applyAlignment="1">
      <alignment horizontal="center" vertical="center"/>
    </xf>
    <xf numFmtId="0" fontId="16" fillId="0" borderId="0" xfId="46" applyFont="1"/>
    <xf numFmtId="0" fontId="16" fillId="0" borderId="0" xfId="46" applyFont="1" applyAlignment="1">
      <alignment horizontal="center" vertical="center"/>
    </xf>
    <xf numFmtId="0" fontId="38" fillId="0" borderId="0" xfId="0" applyFont="1" applyAlignment="1">
      <alignment horizontal="left" vertical="top"/>
    </xf>
    <xf numFmtId="0" fontId="29" fillId="0" borderId="10" xfId="46"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10" xfId="46" applyFont="1" applyBorder="1" applyAlignment="1">
      <alignment horizontal="center" vertical="top" wrapText="1" shrinkToFit="1"/>
    </xf>
    <xf numFmtId="0" fontId="29" fillId="0" borderId="10" xfId="46" applyFont="1" applyBorder="1" applyAlignment="1">
      <alignment horizontal="left" vertical="top" wrapText="1" shrinkToFit="1"/>
    </xf>
    <xf numFmtId="14" fontId="16" fillId="30" borderId="10" xfId="46" applyNumberFormat="1" applyFont="1" applyFill="1" applyBorder="1" applyAlignment="1">
      <alignment horizontal="center" vertical="center" wrapText="1" shrinkToFit="1"/>
    </xf>
    <xf numFmtId="14" fontId="16" fillId="0" borderId="10" xfId="46" applyNumberFormat="1" applyFont="1" applyBorder="1" applyAlignment="1">
      <alignment horizontal="center" vertical="center" wrapText="1" shrinkToFit="1"/>
    </xf>
    <xf numFmtId="0" fontId="16" fillId="0" borderId="10" xfId="46" applyFont="1" applyBorder="1" applyAlignment="1">
      <alignment horizontal="center" vertical="top" wrapText="1" shrinkToFit="1"/>
    </xf>
    <xf numFmtId="0" fontId="16" fillId="0" borderId="10" xfId="46" applyFont="1" applyBorder="1" applyAlignment="1">
      <alignment wrapText="1" shrinkToFit="1"/>
    </xf>
    <xf numFmtId="0" fontId="0" fillId="0" borderId="10" xfId="0" applyBorder="1" applyAlignment="1">
      <alignment wrapText="1" shrinkToFit="1"/>
    </xf>
    <xf numFmtId="0" fontId="16" fillId="0" borderId="10" xfId="46" applyFont="1" applyBorder="1" applyAlignment="1">
      <alignment horizontal="left" vertical="top" wrapText="1" shrinkToFit="1"/>
    </xf>
    <xf numFmtId="14" fontId="16" fillId="30" borderId="10" xfId="41" applyNumberFormat="1" applyFont="1" applyFill="1" applyBorder="1" applyAlignment="1">
      <alignment horizontal="center" vertical="center" wrapText="1"/>
    </xf>
    <xf numFmtId="14" fontId="16" fillId="0" borderId="10" xfId="41" applyNumberFormat="1" applyFont="1" applyBorder="1" applyAlignment="1">
      <alignment horizontal="center" vertical="center" wrapText="1"/>
    </xf>
    <xf numFmtId="0" fontId="16" fillId="30" borderId="10" xfId="50" applyFont="1" applyFill="1" applyBorder="1" applyAlignment="1">
      <alignment horizontal="center" vertical="center" wrapText="1"/>
    </xf>
    <xf numFmtId="9" fontId="16" fillId="30" borderId="10" xfId="50" applyNumberFormat="1" applyFont="1" applyFill="1" applyBorder="1" applyAlignment="1">
      <alignment horizontal="center" vertical="center" wrapText="1"/>
    </xf>
    <xf numFmtId="0" fontId="16" fillId="0" borderId="10" xfId="46" applyFont="1" applyBorder="1" applyAlignment="1">
      <alignment horizontal="center" vertical="center" wrapText="1" shrinkToFit="1"/>
    </xf>
    <xf numFmtId="0" fontId="16" fillId="30" borderId="10" xfId="50" applyFont="1" applyFill="1" applyBorder="1" applyAlignment="1">
      <alignment horizontal="left" vertical="center" wrapText="1"/>
    </xf>
    <xf numFmtId="9" fontId="16" fillId="0" borderId="10" xfId="50" applyNumberFormat="1" applyFont="1" applyBorder="1" applyAlignment="1">
      <alignment horizontal="center" vertical="center" wrapText="1"/>
    </xf>
    <xf numFmtId="0" fontId="73" fillId="0" borderId="10" xfId="0" applyFont="1" applyBorder="1" applyAlignment="1">
      <alignment horizontal="center" vertical="center" wrapText="1"/>
    </xf>
    <xf numFmtId="14" fontId="29" fillId="0" borderId="10" xfId="46" applyNumberFormat="1" applyFont="1" applyBorder="1" applyAlignment="1">
      <alignment horizontal="center" vertical="top" wrapText="1" shrinkToFit="1"/>
    </xf>
    <xf numFmtId="0" fontId="16" fillId="0" borderId="10" xfId="41" applyFont="1" applyBorder="1" applyAlignment="1">
      <alignment horizontal="center" vertical="center" wrapText="1"/>
    </xf>
    <xf numFmtId="0" fontId="74" fillId="0" borderId="10" xfId="45" applyFont="1" applyBorder="1"/>
    <xf numFmtId="9" fontId="16" fillId="0" borderId="10" xfId="41" applyNumberFormat="1" applyFont="1" applyBorder="1" applyAlignment="1">
      <alignment horizontal="center" vertical="center" wrapText="1"/>
    </xf>
    <xf numFmtId="14" fontId="62" fillId="0" borderId="10" xfId="41" applyNumberFormat="1" applyFont="1" applyBorder="1" applyAlignment="1">
      <alignment horizontal="center" vertical="center" wrapText="1"/>
    </xf>
    <xf numFmtId="0" fontId="34" fillId="0" borderId="0" xfId="46" applyFont="1" applyAlignment="1">
      <alignment vertical="center"/>
    </xf>
    <xf numFmtId="0" fontId="27" fillId="0" borderId="0" xfId="46" applyFont="1"/>
    <xf numFmtId="0" fontId="29" fillId="0" borderId="0" xfId="63" applyFont="1"/>
    <xf numFmtId="0" fontId="41" fillId="0" borderId="10" xfId="46" applyFont="1" applyBorder="1" applyAlignment="1">
      <alignment horizontal="center" vertical="center" wrapText="1"/>
    </xf>
    <xf numFmtId="49" fontId="29" fillId="0" borderId="10" xfId="46" applyNumberFormat="1" applyFont="1" applyBorder="1" applyAlignment="1">
      <alignment horizontal="center" vertical="center" wrapText="1"/>
    </xf>
    <xf numFmtId="0" fontId="29" fillId="0" borderId="10" xfId="46" applyFont="1" applyBorder="1" applyAlignment="1">
      <alignment horizontal="left" vertical="center" wrapText="1"/>
    </xf>
    <xf numFmtId="2" fontId="41" fillId="0" borderId="10" xfId="46" applyNumberFormat="1" applyFont="1" applyBorder="1" applyAlignment="1">
      <alignment horizontal="center" vertical="center" wrapText="1"/>
    </xf>
    <xf numFmtId="175" fontId="41" fillId="0" borderId="10" xfId="46" applyNumberFormat="1" applyFont="1" applyBorder="1" applyAlignment="1">
      <alignment horizontal="center" vertical="center" wrapText="1"/>
    </xf>
    <xf numFmtId="2" fontId="16" fillId="0" borderId="0" xfId="46" applyNumberFormat="1" applyFont="1"/>
    <xf numFmtId="49" fontId="16" fillId="0" borderId="10" xfId="46" applyNumberFormat="1" applyFont="1" applyBorder="1" applyAlignment="1">
      <alignment horizontal="center" vertical="center" wrapText="1"/>
    </xf>
    <xf numFmtId="0" fontId="16" fillId="0" borderId="10" xfId="46" applyFont="1" applyBorder="1" applyAlignment="1">
      <alignment horizontal="left" vertical="center" wrapText="1"/>
    </xf>
    <xf numFmtId="175" fontId="35" fillId="0" borderId="10" xfId="46" applyNumberFormat="1" applyFont="1" applyBorder="1" applyAlignment="1">
      <alignment horizontal="center" vertical="center" wrapText="1"/>
    </xf>
    <xf numFmtId="0" fontId="16" fillId="0" borderId="19" xfId="46" applyFont="1" applyBorder="1" applyAlignment="1">
      <alignment horizontal="left" vertical="center" wrapText="1"/>
    </xf>
    <xf numFmtId="0" fontId="29" fillId="0" borderId="0" xfId="46" applyFont="1"/>
    <xf numFmtId="0" fontId="16" fillId="0" borderId="10" xfId="54" applyFont="1" applyBorder="1" applyAlignment="1">
      <alignment horizontal="left" vertical="center" wrapText="1"/>
    </xf>
    <xf numFmtId="0" fontId="29" fillId="0" borderId="10" xfId="54" applyFont="1" applyBorder="1" applyAlignment="1">
      <alignment horizontal="left" vertical="center" wrapText="1"/>
    </xf>
    <xf numFmtId="0" fontId="16" fillId="0" borderId="16" xfId="54" applyFont="1" applyBorder="1" applyAlignment="1">
      <alignment horizontal="left" vertical="center" wrapText="1"/>
    </xf>
    <xf numFmtId="0" fontId="16" fillId="0" borderId="0" xfId="46" applyFont="1" applyAlignment="1">
      <alignment horizontal="center" vertical="center" wrapText="1"/>
    </xf>
    <xf numFmtId="0" fontId="16" fillId="0" borderId="0" xfId="46" applyFont="1" applyAlignment="1">
      <alignment horizontal="left" vertical="center" wrapText="1"/>
    </xf>
    <xf numFmtId="0" fontId="16" fillId="0" borderId="0" xfId="46" applyFont="1" applyAlignment="1">
      <alignment horizontal="left" wrapText="1"/>
    </xf>
    <xf numFmtId="0" fontId="16" fillId="0" borderId="0" xfId="46" applyFont="1" applyAlignment="1">
      <alignment wrapText="1"/>
    </xf>
    <xf numFmtId="0" fontId="16" fillId="0" borderId="0" xfId="46" applyFont="1" applyAlignment="1">
      <alignment horizontal="left"/>
    </xf>
    <xf numFmtId="0" fontId="61" fillId="0" borderId="0" xfId="58" applyFont="1"/>
    <xf numFmtId="0" fontId="29" fillId="0" borderId="10" xfId="58" applyFont="1" applyBorder="1" applyAlignment="1">
      <alignment horizontal="center" vertical="center" wrapText="1"/>
    </xf>
    <xf numFmtId="0" fontId="29" fillId="0" borderId="10" xfId="58" applyFont="1" applyBorder="1" applyAlignment="1">
      <alignment horizontal="center" vertical="center"/>
    </xf>
    <xf numFmtId="0" fontId="75" fillId="0" borderId="0" xfId="58" applyFont="1"/>
    <xf numFmtId="0" fontId="75" fillId="0" borderId="10" xfId="58" applyFont="1" applyBorder="1" applyAlignment="1">
      <alignment horizontal="center" vertical="center"/>
    </xf>
    <xf numFmtId="0" fontId="38" fillId="0" borderId="0" xfId="58" applyFont="1" applyAlignment="1">
      <alignment horizontal="center" vertical="center" wrapText="1"/>
    </xf>
    <xf numFmtId="1"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38" fillId="0" borderId="10" xfId="58" applyFont="1" applyBorder="1" applyAlignment="1">
      <alignment horizontal="center" vertical="center" wrapText="1"/>
    </xf>
    <xf numFmtId="14" fontId="38" fillId="0" borderId="10" xfId="58" applyNumberFormat="1" applyFont="1" applyBorder="1" applyAlignment="1">
      <alignment horizontal="center" vertical="center" wrapText="1"/>
    </xf>
    <xf numFmtId="176" fontId="38" fillId="0" borderId="10" xfId="58" applyNumberFormat="1" applyFont="1" applyBorder="1" applyAlignment="1">
      <alignment horizontal="center" vertical="center" wrapText="1"/>
    </xf>
    <xf numFmtId="2" fontId="38" fillId="0" borderId="10" xfId="58" applyNumberFormat="1" applyFont="1" applyBorder="1" applyAlignment="1">
      <alignment horizontal="center" vertical="center" wrapText="1"/>
    </xf>
    <xf numFmtId="49" fontId="38" fillId="0" borderId="10" xfId="0" applyNumberFormat="1" applyFont="1" applyBorder="1" applyAlignment="1">
      <alignment horizontal="center" vertical="center"/>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xf>
    <xf numFmtId="49" fontId="8" fillId="0" borderId="10" xfId="29" applyNumberFormat="1" applyFont="1" applyBorder="1" applyAlignment="1">
      <alignment horizontal="center" vertical="center" wrapText="1"/>
    </xf>
    <xf numFmtId="14" fontId="38" fillId="0" borderId="10" xfId="0" applyNumberFormat="1" applyFont="1" applyBorder="1" applyAlignment="1">
      <alignment horizontal="center" vertical="center"/>
    </xf>
    <xf numFmtId="0" fontId="39" fillId="0" borderId="43" xfId="46" applyFont="1" applyBorder="1" applyAlignment="1">
      <alignment horizontal="center" vertical="center" wrapText="1"/>
    </xf>
    <xf numFmtId="14" fontId="38" fillId="0" borderId="10" xfId="0" applyNumberFormat="1" applyFont="1" applyBorder="1" applyAlignment="1">
      <alignment horizontal="center" vertical="center" wrapText="1"/>
    </xf>
    <xf numFmtId="4" fontId="39" fillId="0" borderId="0" xfId="58" applyNumberFormat="1" applyFont="1"/>
    <xf numFmtId="0" fontId="39" fillId="0" borderId="0" xfId="46" applyFont="1"/>
    <xf numFmtId="0" fontId="16" fillId="0" borderId="0" xfId="46" applyFont="1" applyAlignment="1">
      <alignment horizontal="right"/>
    </xf>
    <xf numFmtId="0" fontId="30" fillId="0" borderId="0" xfId="46" applyFont="1" applyAlignment="1">
      <alignment horizontal="center"/>
    </xf>
    <xf numFmtId="0" fontId="30" fillId="0" borderId="0" xfId="46" applyFont="1"/>
    <xf numFmtId="2" fontId="76" fillId="0" borderId="0" xfId="46" applyNumberFormat="1" applyFont="1" applyAlignment="1">
      <alignment horizontal="right" vertical="top" wrapText="1"/>
    </xf>
    <xf numFmtId="0" fontId="39" fillId="0" borderId="0" xfId="46" applyFont="1" applyAlignment="1">
      <alignment horizontal="right"/>
    </xf>
    <xf numFmtId="0" fontId="37" fillId="0" borderId="44" xfId="46" applyFont="1" applyBorder="1" applyAlignment="1">
      <alignment horizontal="justify"/>
    </xf>
    <xf numFmtId="0" fontId="39" fillId="0" borderId="44" xfId="46" applyFont="1" applyBorder="1" applyAlignment="1">
      <alignment horizontal="justify" vertical="center"/>
    </xf>
    <xf numFmtId="0" fontId="39" fillId="0" borderId="44" xfId="46" applyFont="1" applyBorder="1" applyAlignment="1">
      <alignment horizontal="justify"/>
    </xf>
    <xf numFmtId="0" fontId="39" fillId="0" borderId="45" xfId="46" applyFont="1" applyBorder="1" applyAlignment="1">
      <alignment horizontal="left" vertical="center" wrapText="1"/>
    </xf>
    <xf numFmtId="0" fontId="39" fillId="0" borderId="45" xfId="46" applyFont="1" applyBorder="1" applyAlignment="1">
      <alignment horizontal="left"/>
    </xf>
    <xf numFmtId="0" fontId="37" fillId="0" borderId="44" xfId="46" applyFont="1" applyBorder="1" applyAlignment="1">
      <alignment vertical="top" wrapText="1"/>
    </xf>
    <xf numFmtId="0" fontId="39" fillId="0" borderId="44" xfId="46" applyFont="1" applyBorder="1" applyAlignment="1">
      <alignment horizontal="left" vertical="center"/>
    </xf>
    <xf numFmtId="0" fontId="37" fillId="0" borderId="46" xfId="46" applyFont="1" applyBorder="1" applyAlignment="1">
      <alignment vertical="top" wrapText="1"/>
    </xf>
    <xf numFmtId="0" fontId="39" fillId="0" borderId="47" xfId="46" applyFont="1" applyBorder="1" applyAlignment="1">
      <alignment horizontal="left" vertical="center" wrapText="1"/>
    </xf>
    <xf numFmtId="0" fontId="37" fillId="0" borderId="46" xfId="46" applyFont="1" applyBorder="1" applyAlignment="1">
      <alignment horizontal="justify" vertical="top" wrapText="1"/>
    </xf>
    <xf numFmtId="2" fontId="39" fillId="0" borderId="47" xfId="46" applyNumberFormat="1" applyFont="1" applyBorder="1" applyAlignment="1">
      <alignment horizontal="left" vertical="center" wrapText="1"/>
    </xf>
    <xf numFmtId="0" fontId="39" fillId="0" borderId="44" xfId="46" applyFont="1" applyBorder="1" applyAlignment="1">
      <alignment horizontal="justify" vertical="top" wrapText="1"/>
    </xf>
    <xf numFmtId="0" fontId="37" fillId="0" borderId="44" xfId="46" applyFont="1" applyBorder="1" applyAlignment="1">
      <alignment horizontal="justify" vertical="top" wrapText="1"/>
    </xf>
    <xf numFmtId="174" fontId="39" fillId="0" borderId="44" xfId="46" applyNumberFormat="1" applyFont="1" applyBorder="1" applyAlignment="1">
      <alignment horizontal="justify" vertical="top" wrapText="1"/>
    </xf>
    <xf numFmtId="0" fontId="39" fillId="31" borderId="44" xfId="46" applyFont="1" applyFill="1" applyBorder="1" applyAlignment="1">
      <alignment horizontal="justify" vertical="top" wrapText="1"/>
    </xf>
    <xf numFmtId="2" fontId="39" fillId="31" borderId="47" xfId="46" applyNumberFormat="1" applyFont="1" applyFill="1" applyBorder="1" applyAlignment="1">
      <alignment horizontal="left" vertical="center" wrapText="1"/>
    </xf>
    <xf numFmtId="10" fontId="39" fillId="0" borderId="44" xfId="46" applyNumberFormat="1" applyFont="1" applyBorder="1" applyAlignment="1">
      <alignment horizontal="justify" vertical="top" wrapText="1"/>
    </xf>
    <xf numFmtId="0" fontId="39" fillId="32" borderId="44" xfId="46" applyFont="1" applyFill="1" applyBorder="1" applyAlignment="1">
      <alignment horizontal="justify" vertical="top" wrapText="1"/>
    </xf>
    <xf numFmtId="2" fontId="39" fillId="32" borderId="47" xfId="46" applyNumberFormat="1" applyFont="1" applyFill="1" applyBorder="1" applyAlignment="1">
      <alignment horizontal="left" vertical="center" wrapText="1"/>
    </xf>
    <xf numFmtId="0" fontId="37" fillId="0" borderId="45" xfId="46" applyFont="1" applyBorder="1" applyAlignment="1">
      <alignment vertical="top" wrapText="1"/>
    </xf>
    <xf numFmtId="10" fontId="39" fillId="0" borderId="48" xfId="67" quotePrefix="1" applyNumberFormat="1" applyFont="1" applyBorder="1" applyAlignment="1">
      <alignment horizontal="justify" vertical="top" wrapText="1"/>
    </xf>
    <xf numFmtId="0" fontId="39" fillId="0" borderId="45" xfId="46" applyFont="1" applyBorder="1" applyAlignment="1">
      <alignment vertical="top" wrapText="1"/>
    </xf>
    <xf numFmtId="10" fontId="39" fillId="0" borderId="48" xfId="46" quotePrefix="1" applyNumberFormat="1" applyFont="1" applyBorder="1" applyAlignment="1">
      <alignment horizontal="justify" vertical="top" wrapText="1"/>
    </xf>
    <xf numFmtId="0" fontId="62" fillId="0" borderId="0" xfId="46" applyFont="1" applyAlignment="1">
      <alignment vertical="center"/>
    </xf>
    <xf numFmtId="0" fontId="37" fillId="0" borderId="44" xfId="46" applyFont="1" applyBorder="1" applyAlignment="1">
      <alignment horizontal="justify" vertical="center" wrapText="1"/>
    </xf>
    <xf numFmtId="4" fontId="37" fillId="0" borderId="44" xfId="46" applyNumberFormat="1" applyFont="1" applyBorder="1" applyAlignment="1">
      <alignment horizontal="justify" vertical="center" wrapText="1"/>
    </xf>
    <xf numFmtId="0" fontId="77" fillId="0" borderId="0" xfId="46" applyFont="1" applyAlignment="1">
      <alignment horizontal="center" vertical="center"/>
    </xf>
    <xf numFmtId="0" fontId="16" fillId="32" borderId="0" xfId="46" applyFont="1" applyFill="1"/>
    <xf numFmtId="10" fontId="39" fillId="0" borderId="49" xfId="46" applyNumberFormat="1" applyFont="1" applyBorder="1" applyAlignment="1">
      <alignment horizontal="justify" vertical="top" wrapText="1"/>
    </xf>
    <xf numFmtId="4" fontId="29" fillId="0" borderId="24" xfId="42" applyNumberFormat="1" applyFont="1" applyBorder="1" applyAlignment="1">
      <alignment horizontal="left" vertical="center" wrapText="1"/>
    </xf>
    <xf numFmtId="177" fontId="16" fillId="0" borderId="0" xfId="46" applyNumberFormat="1" applyFont="1"/>
    <xf numFmtId="0" fontId="39" fillId="0" borderId="43" xfId="46" applyFont="1" applyBorder="1" applyAlignment="1">
      <alignment vertical="top" wrapText="1"/>
    </xf>
    <xf numFmtId="0" fontId="39" fillId="0" borderId="46" xfId="46" applyFont="1" applyBorder="1" applyAlignment="1">
      <alignment vertical="top" wrapText="1"/>
    </xf>
    <xf numFmtId="0" fontId="39" fillId="0" borderId="44" xfId="46" applyFont="1" applyBorder="1" applyAlignment="1">
      <alignment vertical="top" wrapText="1"/>
    </xf>
    <xf numFmtId="0" fontId="39" fillId="0" borderId="44" xfId="46" applyFont="1" applyBorder="1" applyAlignment="1">
      <alignment horizontal="left" vertical="top" wrapText="1"/>
    </xf>
    <xf numFmtId="0" fontId="39" fillId="0" borderId="48" xfId="46" applyFont="1" applyBorder="1" applyAlignment="1">
      <alignment horizontal="left" vertical="top" wrapText="1"/>
    </xf>
    <xf numFmtId="0" fontId="37" fillId="0" borderId="45" xfId="46" applyFont="1" applyBorder="1" applyAlignment="1">
      <alignment horizontal="left" vertical="center" wrapText="1"/>
    </xf>
    <xf numFmtId="0" fontId="39" fillId="0" borderId="45" xfId="46" applyFont="1" applyBorder="1" applyAlignment="1">
      <alignment horizontal="left" vertical="top" wrapText="1"/>
    </xf>
    <xf numFmtId="0" fontId="39" fillId="0" borderId="49" xfId="46" applyFont="1" applyBorder="1" applyAlignment="1">
      <alignment horizontal="justify" vertical="top" wrapText="1"/>
    </xf>
    <xf numFmtId="14" fontId="39" fillId="0" borderId="48" xfId="46" applyNumberFormat="1" applyFont="1" applyBorder="1" applyAlignment="1">
      <alignment horizontal="justify" vertical="top" wrapText="1"/>
    </xf>
    <xf numFmtId="0" fontId="39" fillId="0" borderId="48" xfId="46" applyFont="1" applyBorder="1" applyAlignment="1">
      <alignment horizontal="justify" vertical="top" wrapText="1"/>
    </xf>
    <xf numFmtId="0" fontId="37" fillId="0" borderId="45" xfId="46" applyFont="1" applyBorder="1" applyAlignment="1">
      <alignment horizontal="center" vertical="center" wrapText="1"/>
    </xf>
    <xf numFmtId="0" fontId="39" fillId="0" borderId="48" xfId="46" applyFont="1" applyBorder="1" applyAlignment="1">
      <alignment vertical="top" wrapText="1"/>
    </xf>
    <xf numFmtId="0" fontId="39" fillId="0" borderId="46" xfId="46" applyFont="1" applyBorder="1"/>
    <xf numFmtId="1" fontId="37" fillId="0" borderId="0" xfId="46" applyNumberFormat="1" applyFont="1" applyAlignment="1">
      <alignment horizontal="left" vertical="top"/>
    </xf>
    <xf numFmtId="49" fontId="39" fillId="0" borderId="0" xfId="46" applyNumberFormat="1" applyFont="1" applyAlignment="1">
      <alignment horizontal="left" vertical="top" wrapText="1"/>
    </xf>
    <xf numFmtId="49" fontId="39" fillId="0" borderId="0" xfId="46" applyNumberFormat="1" applyFont="1" applyAlignment="1">
      <alignment horizontal="left" vertical="top"/>
    </xf>
    <xf numFmtId="0" fontId="39" fillId="0" borderId="0" xfId="46" applyFont="1" applyAlignment="1">
      <alignment horizontal="center" vertical="center"/>
    </xf>
    <xf numFmtId="0" fontId="29" fillId="0" borderId="15" xfId="46" applyFont="1" applyFill="1" applyBorder="1" applyAlignment="1">
      <alignment horizontal="center" vertical="center" wrapText="1"/>
    </xf>
    <xf numFmtId="0" fontId="16" fillId="0" borderId="15" xfId="46" applyFont="1" applyFill="1" applyBorder="1" applyAlignment="1">
      <alignment horizontal="center" vertical="center" wrapText="1"/>
    </xf>
    <xf numFmtId="0" fontId="29" fillId="0" borderId="10" xfId="46" applyFont="1" applyFill="1" applyBorder="1" applyAlignment="1">
      <alignment horizontal="center" vertical="center" textRotation="90" wrapText="1"/>
    </xf>
    <xf numFmtId="2" fontId="41" fillId="0" borderId="10" xfId="46" applyNumberFormat="1" applyFont="1" applyFill="1" applyBorder="1" applyAlignment="1">
      <alignment horizontal="center" vertical="center" wrapText="1"/>
    </xf>
    <xf numFmtId="0" fontId="86" fillId="0" borderId="0" xfId="62" applyFont="1" applyFill="1" applyBorder="1" applyAlignment="1">
      <alignment vertical="center" wrapText="1"/>
    </xf>
    <xf numFmtId="0" fontId="87" fillId="0" borderId="10" xfId="62" applyFont="1" applyFill="1" applyBorder="1" applyAlignment="1">
      <alignment horizontal="center" vertical="center"/>
    </xf>
    <xf numFmtId="0" fontId="88" fillId="33" borderId="10" xfId="42" applyFont="1" applyFill="1" applyBorder="1" applyAlignment="1">
      <alignment horizontal="left" vertical="center" wrapText="1"/>
    </xf>
    <xf numFmtId="0" fontId="88" fillId="33" borderId="10" xfId="42" applyFont="1" applyFill="1" applyBorder="1" applyAlignment="1">
      <alignment horizontal="center" vertical="center" wrapText="1"/>
    </xf>
    <xf numFmtId="2" fontId="88" fillId="33" borderId="10" xfId="42" applyNumberFormat="1" applyFont="1" applyFill="1" applyBorder="1" applyAlignment="1">
      <alignment horizontal="center" vertical="center" wrapText="1"/>
    </xf>
    <xf numFmtId="2" fontId="72" fillId="25" borderId="10" xfId="42" applyNumberFormat="1" applyFont="1" applyFill="1" applyBorder="1" applyAlignment="1">
      <alignment horizontal="center" wrapText="1"/>
    </xf>
    <xf numFmtId="0" fontId="29" fillId="0" borderId="0" xfId="0" applyFont="1" applyAlignment="1">
      <alignment horizontal="center" vertical="center"/>
    </xf>
    <xf numFmtId="0" fontId="30" fillId="0" borderId="0" xfId="59" applyFont="1" applyAlignment="1">
      <alignment horizontal="center" vertical="center"/>
    </xf>
    <xf numFmtId="0" fontId="31" fillId="0" borderId="0" xfId="59" applyFont="1" applyAlignment="1">
      <alignment horizontal="center" vertical="center"/>
    </xf>
    <xf numFmtId="0" fontId="16" fillId="0" borderId="0" xfId="59" applyFont="1" applyAlignment="1">
      <alignment horizontal="center" vertical="center"/>
    </xf>
    <xf numFmtId="49" fontId="16" fillId="0" borderId="11" xfId="59" applyNumberFormat="1" applyFont="1" applyBorder="1" applyAlignment="1">
      <alignment horizontal="center" vertical="center"/>
    </xf>
    <xf numFmtId="49" fontId="16" fillId="0" borderId="12" xfId="59" applyNumberFormat="1" applyFont="1" applyBorder="1" applyAlignment="1">
      <alignment horizontal="center" vertical="center"/>
    </xf>
    <xf numFmtId="49" fontId="16" fillId="0" borderId="13" xfId="59" applyNumberFormat="1" applyFont="1" applyBorder="1" applyAlignment="1">
      <alignment horizontal="center" vertical="center"/>
    </xf>
    <xf numFmtId="0" fontId="34" fillId="0" borderId="0" xfId="59" applyFont="1" applyAlignment="1">
      <alignment horizontal="center" vertical="center" wrapText="1"/>
    </xf>
    <xf numFmtId="0" fontId="34" fillId="0" borderId="0" xfId="59" applyFont="1" applyAlignment="1">
      <alignment horizontal="center" vertical="center"/>
    </xf>
    <xf numFmtId="0" fontId="36" fillId="0" borderId="0" xfId="59" applyFont="1" applyAlignment="1">
      <alignment horizontal="center" vertical="center"/>
    </xf>
    <xf numFmtId="0" fontId="27" fillId="0" borderId="0" xfId="59" applyFont="1" applyAlignment="1">
      <alignment horizontal="center" vertical="center"/>
    </xf>
    <xf numFmtId="0" fontId="36" fillId="0" borderId="0" xfId="59" applyFont="1" applyAlignment="1">
      <alignment horizontal="center" vertical="center" wrapText="1"/>
    </xf>
    <xf numFmtId="0" fontId="16" fillId="0" borderId="14" xfId="59" applyFont="1" applyBorder="1" applyAlignment="1">
      <alignment vertical="center"/>
    </xf>
    <xf numFmtId="0" fontId="29" fillId="0" borderId="10" xfId="59" applyFont="1" applyBorder="1" applyAlignment="1">
      <alignment horizontal="center" vertical="center" wrapText="1"/>
    </xf>
    <xf numFmtId="0" fontId="29" fillId="0" borderId="15" xfId="59" applyFont="1" applyBorder="1" applyAlignment="1">
      <alignment horizontal="center" vertical="center" wrapText="1"/>
    </xf>
    <xf numFmtId="0" fontId="29" fillId="0" borderId="16" xfId="59" applyFont="1" applyBorder="1" applyAlignment="1">
      <alignment horizontal="center" vertical="center" wrapText="1"/>
    </xf>
    <xf numFmtId="0" fontId="30" fillId="0" borderId="10" xfId="59" applyFont="1" applyBorder="1" applyAlignment="1">
      <alignment horizontal="center" vertical="center" wrapText="1"/>
    </xf>
    <xf numFmtId="0" fontId="29" fillId="0" borderId="11" xfId="42" applyFont="1" applyBorder="1" applyAlignment="1">
      <alignment horizontal="center" vertical="center" wrapText="1"/>
    </xf>
    <xf numFmtId="0" fontId="29" fillId="0" borderId="12" xfId="42" applyFont="1" applyBorder="1" applyAlignment="1">
      <alignment horizontal="center" vertical="center" wrapText="1"/>
    </xf>
    <xf numFmtId="49" fontId="16" fillId="0" borderId="0" xfId="42" applyNumberFormat="1" applyFont="1" applyAlignment="1">
      <alignment horizontal="left" vertical="top"/>
    </xf>
    <xf numFmtId="0" fontId="16" fillId="0" borderId="14" xfId="42" applyFont="1" applyBorder="1" applyAlignment="1">
      <alignment horizontal="left" vertical="center"/>
    </xf>
    <xf numFmtId="0" fontId="29" fillId="0" borderId="15" xfId="42" applyFont="1" applyBorder="1" applyAlignment="1">
      <alignment horizontal="center" vertical="center"/>
    </xf>
    <xf numFmtId="0" fontId="29" fillId="0" borderId="19" xfId="42" applyFont="1" applyBorder="1" applyAlignment="1">
      <alignment horizontal="center" vertical="center"/>
    </xf>
    <xf numFmtId="0" fontId="29" fillId="0" borderId="16" xfId="42" applyFont="1" applyBorder="1" applyAlignment="1">
      <alignment horizontal="center" vertical="center"/>
    </xf>
    <xf numFmtId="0" fontId="29" fillId="0" borderId="17" xfId="42" applyFont="1" applyBorder="1" applyAlignment="1">
      <alignment horizontal="center" vertical="center" wrapText="1"/>
    </xf>
    <xf numFmtId="0" fontId="29" fillId="0" borderId="18" xfId="42" applyFont="1" applyBorder="1" applyAlignment="1">
      <alignment horizontal="center" vertical="center" wrapText="1"/>
    </xf>
    <xf numFmtId="0" fontId="29" fillId="0" borderId="20" xfId="42" applyFont="1" applyBorder="1" applyAlignment="1">
      <alignment horizontal="center" vertical="center" wrapText="1"/>
    </xf>
    <xf numFmtId="0" fontId="29" fillId="0" borderId="21" xfId="42" applyFont="1" applyBorder="1" applyAlignment="1">
      <alignment horizontal="center" vertical="center" wrapText="1"/>
    </xf>
    <xf numFmtId="0" fontId="29" fillId="0" borderId="15" xfId="42" applyFont="1" applyBorder="1" applyAlignment="1">
      <alignment horizontal="center" vertical="center" wrapText="1"/>
    </xf>
    <xf numFmtId="0" fontId="29" fillId="0" borderId="19" xfId="42" applyFont="1" applyBorder="1" applyAlignment="1">
      <alignment horizontal="center" vertical="center" wrapText="1"/>
    </xf>
    <xf numFmtId="0" fontId="29" fillId="0" borderId="16" xfId="42" applyFont="1" applyBorder="1" applyAlignment="1">
      <alignment horizontal="center" vertical="center" wrapText="1"/>
    </xf>
    <xf numFmtId="0" fontId="29" fillId="0" borderId="13" xfId="42" applyFont="1" applyBorder="1" applyAlignment="1">
      <alignment horizontal="center" vertical="center" wrapText="1"/>
    </xf>
    <xf numFmtId="0" fontId="29" fillId="0" borderId="10" xfId="42" applyFont="1" applyBorder="1" applyAlignment="1">
      <alignment horizontal="center" vertical="center" wrapText="1"/>
    </xf>
    <xf numFmtId="0" fontId="39" fillId="0" borderId="0" xfId="58" applyFont="1" applyAlignment="1">
      <alignment horizontal="center"/>
    </xf>
    <xf numFmtId="0" fontId="37" fillId="0" borderId="0" xfId="58"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9" applyFont="1" applyAlignment="1">
      <alignment horizontal="center" vertical="center" wrapText="1"/>
    </xf>
    <xf numFmtId="0" fontId="41" fillId="0" borderId="10" xfId="59" applyFont="1" applyBorder="1" applyAlignment="1">
      <alignment horizontal="center" vertical="center" wrapText="1"/>
    </xf>
    <xf numFmtId="0" fontId="41" fillId="0" borderId="11" xfId="59" applyFont="1" applyBorder="1" applyAlignment="1">
      <alignment horizontal="center" vertical="center" wrapText="1"/>
    </xf>
    <xf numFmtId="0" fontId="41" fillId="0" borderId="12" xfId="59" applyFont="1" applyBorder="1" applyAlignment="1">
      <alignment horizontal="center" vertical="center" wrapText="1"/>
    </xf>
    <xf numFmtId="0" fontId="41" fillId="0" borderId="13" xfId="59" applyFont="1" applyBorder="1" applyAlignment="1">
      <alignment horizontal="center" vertical="center" wrapText="1"/>
    </xf>
    <xf numFmtId="0" fontId="29" fillId="0" borderId="0" xfId="60" applyFont="1" applyAlignment="1">
      <alignment horizontal="center" vertical="center"/>
    </xf>
    <xf numFmtId="0" fontId="48" fillId="0" borderId="0" xfId="59" applyFont="1" applyAlignment="1">
      <alignment horizontal="center" vertical="center"/>
    </xf>
    <xf numFmtId="0" fontId="50" fillId="0" borderId="0" xfId="59" applyFont="1" applyAlignment="1">
      <alignment horizontal="center" vertical="center"/>
    </xf>
    <xf numFmtId="0" fontId="35" fillId="0" borderId="0" xfId="59" applyFont="1" applyAlignment="1">
      <alignment horizontal="center" vertical="center"/>
    </xf>
    <xf numFmtId="167" fontId="50" fillId="0" borderId="0" xfId="59" applyNumberFormat="1" applyFont="1" applyAlignment="1">
      <alignment horizontal="center" vertical="center" wrapText="1"/>
    </xf>
    <xf numFmtId="0" fontId="50" fillId="0" borderId="0" xfId="59" applyFont="1" applyAlignment="1">
      <alignment horizontal="center" vertical="center" wrapText="1"/>
    </xf>
    <xf numFmtId="0" fontId="60" fillId="0" borderId="11" xfId="62" applyFont="1" applyBorder="1" applyAlignment="1">
      <alignment horizontal="center" vertical="center" wrapText="1"/>
    </xf>
    <xf numFmtId="0" fontId="60" fillId="0" borderId="12" xfId="62" applyFont="1" applyBorder="1" applyAlignment="1">
      <alignment horizontal="center" vertical="center" wrapText="1"/>
    </xf>
    <xf numFmtId="0" fontId="60" fillId="0" borderId="13" xfId="62" applyFont="1" applyBorder="1" applyAlignment="1">
      <alignment horizontal="center" vertical="center" wrapText="1"/>
    </xf>
    <xf numFmtId="4" fontId="60" fillId="0" borderId="11" xfId="62" applyNumberFormat="1" applyFont="1" applyBorder="1" applyAlignment="1">
      <alignment horizontal="center" vertical="center"/>
    </xf>
    <xf numFmtId="4" fontId="60" fillId="0" borderId="13" xfId="62" applyNumberFormat="1" applyFont="1" applyBorder="1" applyAlignment="1">
      <alignment horizontal="center" vertical="center"/>
    </xf>
    <xf numFmtId="3" fontId="60" fillId="0" borderId="11" xfId="62" applyNumberFormat="1" applyFont="1" applyBorder="1" applyAlignment="1">
      <alignment horizontal="center" vertical="center"/>
    </xf>
    <xf numFmtId="3" fontId="60" fillId="0" borderId="13" xfId="62" applyNumberFormat="1" applyFont="1" applyBorder="1" applyAlignment="1">
      <alignment horizontal="center" vertical="center"/>
    </xf>
    <xf numFmtId="0" fontId="60" fillId="0" borderId="11" xfId="62" applyFont="1" applyBorder="1" applyAlignment="1">
      <alignment horizontal="center" vertical="center"/>
    </xf>
    <xf numFmtId="0" fontId="60" fillId="0" borderId="12" xfId="62" applyFont="1" applyBorder="1" applyAlignment="1">
      <alignment horizontal="center" vertical="center"/>
    </xf>
    <xf numFmtId="0" fontId="60" fillId="0" borderId="13" xfId="62" applyFont="1" applyBorder="1" applyAlignment="1">
      <alignment horizontal="center" vertical="center"/>
    </xf>
    <xf numFmtId="0" fontId="33" fillId="0" borderId="0" xfId="62" applyFont="1" applyAlignment="1">
      <alignment horizontal="left" vertical="center" wrapText="1"/>
    </xf>
    <xf numFmtId="0" fontId="17" fillId="0" borderId="11" xfId="42" applyFont="1" applyBorder="1" applyAlignment="1">
      <alignment horizontal="center" vertical="center" wrapText="1"/>
    </xf>
    <xf numFmtId="0" fontId="17" fillId="0" borderId="13" xfId="42" applyFont="1" applyBorder="1" applyAlignment="1">
      <alignment horizontal="center" vertical="center" wrapText="1"/>
    </xf>
    <xf numFmtId="0" fontId="35" fillId="28" borderId="0" xfId="42" applyFont="1" applyFill="1" applyAlignment="1">
      <alignment horizontal="center" vertical="center" wrapText="1"/>
    </xf>
    <xf numFmtId="0" fontId="60" fillId="28"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6" applyFont="1" applyBorder="1" applyAlignment="1">
      <alignment horizontal="center" vertical="center" wrapText="1"/>
    </xf>
    <xf numFmtId="0" fontId="29" fillId="0" borderId="0" xfId="46" applyFont="1" applyAlignment="1">
      <alignment horizontal="center" vertical="top" wrapText="1"/>
    </xf>
    <xf numFmtId="0" fontId="29" fillId="0" borderId="10" xfId="46" applyFont="1" applyBorder="1" applyAlignment="1">
      <alignment horizontal="center" vertical="center" wrapText="1" shrinkToFit="1"/>
    </xf>
    <xf numFmtId="0" fontId="29" fillId="0" borderId="15" xfId="46" applyFont="1" applyBorder="1" applyAlignment="1">
      <alignment horizontal="center" vertical="center" wrapText="1" shrinkToFit="1"/>
    </xf>
    <xf numFmtId="0" fontId="29" fillId="0" borderId="19" xfId="46" applyFont="1" applyBorder="1" applyAlignment="1">
      <alignment horizontal="center" vertical="center" wrapText="1" shrinkToFit="1"/>
    </xf>
    <xf numFmtId="0" fontId="29" fillId="0" borderId="16" xfId="46" applyFont="1" applyBorder="1" applyAlignment="1">
      <alignment horizontal="center" vertical="center" wrapText="1" shrinkToFit="1"/>
    </xf>
    <xf numFmtId="0" fontId="16" fillId="0" borderId="0" xfId="46" applyFont="1" applyAlignment="1">
      <alignment horizontal="center"/>
    </xf>
    <xf numFmtId="0" fontId="29" fillId="0" borderId="0" xfId="46" applyFont="1" applyAlignment="1">
      <alignment horizontal="center"/>
    </xf>
    <xf numFmtId="0" fontId="29" fillId="0" borderId="15" xfId="46" applyFont="1" applyBorder="1" applyAlignment="1">
      <alignment horizontal="center" vertical="center" wrapText="1"/>
    </xf>
    <xf numFmtId="0" fontId="29" fillId="0" borderId="19" xfId="46" applyFont="1" applyBorder="1" applyAlignment="1">
      <alignment horizontal="center" vertical="center" wrapText="1"/>
    </xf>
    <xf numFmtId="0" fontId="29" fillId="0" borderId="16" xfId="46" applyFont="1" applyBorder="1" applyAlignment="1">
      <alignment horizontal="center" vertical="center" wrapText="1"/>
    </xf>
    <xf numFmtId="0" fontId="29" fillId="0" borderId="10" xfId="46" applyFont="1" applyFill="1" applyBorder="1" applyAlignment="1">
      <alignment horizontal="center" vertical="center" wrapText="1"/>
    </xf>
    <xf numFmtId="0" fontId="29" fillId="0" borderId="10" xfId="46" applyFont="1" applyBorder="1" applyAlignment="1">
      <alignment horizontal="center" vertical="center"/>
    </xf>
    <xf numFmtId="0" fontId="41" fillId="0" borderId="15" xfId="46" applyFont="1" applyFill="1" applyBorder="1" applyAlignment="1">
      <alignment horizontal="center" vertical="center" wrapText="1"/>
    </xf>
    <xf numFmtId="0" fontId="41" fillId="0" borderId="19" xfId="46" applyFont="1" applyFill="1" applyBorder="1" applyAlignment="1">
      <alignment horizontal="center" vertical="center" wrapText="1"/>
    </xf>
    <xf numFmtId="0" fontId="41" fillId="0" borderId="16" xfId="46" applyFont="1" applyFill="1" applyBorder="1" applyAlignment="1">
      <alignment horizontal="center" vertical="center" wrapText="1"/>
    </xf>
    <xf numFmtId="0" fontId="29" fillId="0" borderId="17" xfId="63" applyFont="1" applyFill="1" applyBorder="1" applyAlignment="1">
      <alignment horizontal="center" vertical="center" wrapText="1"/>
    </xf>
    <xf numFmtId="0" fontId="29" fillId="0" borderId="18" xfId="63" applyFont="1" applyFill="1" applyBorder="1" applyAlignment="1">
      <alignment horizontal="center" vertical="center" wrapText="1"/>
    </xf>
    <xf numFmtId="0" fontId="29" fillId="0" borderId="20" xfId="63" applyFont="1" applyFill="1" applyBorder="1" applyAlignment="1">
      <alignment horizontal="center" vertical="center" wrapText="1"/>
    </xf>
    <xf numFmtId="0" fontId="29" fillId="0" borderId="21" xfId="63" applyFont="1" applyFill="1" applyBorder="1" applyAlignment="1">
      <alignment horizontal="center" vertical="center" wrapText="1"/>
    </xf>
    <xf numFmtId="0" fontId="29" fillId="0" borderId="11" xfId="63" applyFont="1" applyFill="1" applyBorder="1" applyAlignment="1">
      <alignment horizontal="center" vertical="center"/>
    </xf>
    <xf numFmtId="0" fontId="29" fillId="0" borderId="12" xfId="63" applyFont="1" applyFill="1" applyBorder="1" applyAlignment="1">
      <alignment horizontal="center" vertical="center"/>
    </xf>
    <xf numFmtId="0" fontId="29" fillId="0" borderId="13" xfId="63" applyFont="1" applyFill="1" applyBorder="1" applyAlignment="1">
      <alignment horizontal="center" vertical="center"/>
    </xf>
    <xf numFmtId="0" fontId="16" fillId="0" borderId="0" xfId="46" applyFont="1" applyAlignment="1">
      <alignment horizontal="left" wrapText="1"/>
    </xf>
    <xf numFmtId="0" fontId="16" fillId="0" borderId="0" xfId="46" applyFont="1" applyAlignment="1">
      <alignment horizontal="left"/>
    </xf>
    <xf numFmtId="0" fontId="16" fillId="0" borderId="0" xfId="46" applyFont="1" applyAlignment="1">
      <alignment horizontal="left" vertical="center" wrapText="1"/>
    </xf>
    <xf numFmtId="0" fontId="51" fillId="0" borderId="0" xfId="59" applyFont="1" applyAlignment="1">
      <alignment horizontal="center" vertical="center"/>
    </xf>
    <xf numFmtId="0" fontId="54" fillId="0" borderId="0" xfId="59" applyFont="1" applyAlignment="1">
      <alignment horizontal="center" vertical="center"/>
    </xf>
    <xf numFmtId="0" fontId="61" fillId="0" borderId="0" xfId="58" applyFont="1" applyAlignment="1">
      <alignment horizontal="center"/>
    </xf>
    <xf numFmtId="0" fontId="58" fillId="0" borderId="14" xfId="58" applyFont="1" applyBorder="1" applyAlignment="1">
      <alignment horizontal="center"/>
    </xf>
    <xf numFmtId="0" fontId="29" fillId="0" borderId="15" xfId="58" applyFont="1" applyBorder="1" applyAlignment="1">
      <alignment horizontal="center" vertical="center" wrapText="1"/>
    </xf>
    <xf numFmtId="0" fontId="29" fillId="0" borderId="19" xfId="58" applyFont="1" applyBorder="1" applyAlignment="1">
      <alignment horizontal="center" vertical="center" wrapText="1"/>
    </xf>
    <xf numFmtId="0" fontId="29" fillId="0" borderId="16" xfId="58" applyFont="1" applyBorder="1" applyAlignment="1">
      <alignment horizontal="center" vertical="center" wrapText="1"/>
    </xf>
    <xf numFmtId="0" fontId="29" fillId="0" borderId="17" xfId="58" applyFont="1" applyBorder="1" applyAlignment="1">
      <alignment horizontal="center" vertical="center" wrapText="1"/>
    </xf>
    <xf numFmtId="0" fontId="29" fillId="0" borderId="39" xfId="58" applyFont="1" applyBorder="1" applyAlignment="1">
      <alignment horizontal="center" vertical="center" wrapText="1"/>
    </xf>
    <xf numFmtId="0" fontId="29" fillId="0" borderId="20" xfId="58" applyFont="1" applyBorder="1" applyAlignment="1">
      <alignment horizontal="center" vertical="center" wrapText="1"/>
    </xf>
    <xf numFmtId="0" fontId="29" fillId="0" borderId="11" xfId="58" applyFont="1" applyBorder="1" applyAlignment="1">
      <alignment horizontal="center" vertical="center" wrapText="1"/>
    </xf>
    <xf numFmtId="0" fontId="29" fillId="0" borderId="12" xfId="58" applyFont="1" applyBorder="1" applyAlignment="1">
      <alignment horizontal="center" vertical="center" wrapText="1"/>
    </xf>
    <xf numFmtId="0" fontId="29" fillId="0" borderId="13" xfId="58" applyFont="1" applyBorder="1" applyAlignment="1">
      <alignment horizontal="center" vertical="center" wrapText="1"/>
    </xf>
    <xf numFmtId="0" fontId="29" fillId="0" borderId="10" xfId="58" applyFont="1" applyBorder="1" applyAlignment="1">
      <alignment horizontal="center" vertical="center" wrapText="1"/>
    </xf>
    <xf numFmtId="0" fontId="29" fillId="0" borderId="10" xfId="58" applyFont="1" applyBorder="1" applyAlignment="1">
      <alignment horizontal="center" vertical="center" textRotation="90" wrapText="1"/>
    </xf>
    <xf numFmtId="0" fontId="29" fillId="0" borderId="10" xfId="58" applyFont="1" applyBorder="1" applyAlignment="1" applyProtection="1">
      <alignment horizontal="center" vertical="center" textRotation="90" wrapText="1"/>
    </xf>
    <xf numFmtId="0" fontId="29" fillId="0" borderId="15" xfId="58" applyFont="1" applyBorder="1" applyAlignment="1" applyProtection="1">
      <alignment horizontal="center" vertical="center" wrapText="1"/>
    </xf>
    <xf numFmtId="0" fontId="29" fillId="0" borderId="16" xfId="58" applyFont="1" applyBorder="1" applyAlignment="1" applyProtection="1">
      <alignment horizontal="center" vertical="center" wrapText="1"/>
    </xf>
    <xf numFmtId="0" fontId="29" fillId="0" borderId="15" xfId="58" applyFont="1" applyBorder="1" applyAlignment="1">
      <alignment horizontal="center" vertical="center" textRotation="90" wrapText="1"/>
    </xf>
    <xf numFmtId="0" fontId="29" fillId="0" borderId="16" xfId="58" applyFont="1" applyBorder="1" applyAlignment="1">
      <alignment horizontal="center" vertical="center" textRotation="90" wrapText="1"/>
    </xf>
    <xf numFmtId="0" fontId="29" fillId="0" borderId="15" xfId="54" applyFont="1" applyBorder="1" applyAlignment="1">
      <alignment horizontal="center" vertical="center" textRotation="90" wrapText="1"/>
    </xf>
    <xf numFmtId="0" fontId="29" fillId="0" borderId="16" xfId="54" applyFont="1" applyBorder="1" applyAlignment="1">
      <alignment horizontal="center" vertical="center" textRotation="90" wrapText="1"/>
    </xf>
    <xf numFmtId="0" fontId="29" fillId="0" borderId="15" xfId="46" applyFont="1" applyBorder="1" applyAlignment="1">
      <alignment horizontal="center" vertical="center" textRotation="90" wrapText="1"/>
    </xf>
    <xf numFmtId="0" fontId="29" fillId="0" borderId="16" xfId="46" applyFont="1" applyBorder="1" applyAlignment="1">
      <alignment horizontal="center" vertical="center" textRotation="90" wrapText="1"/>
    </xf>
    <xf numFmtId="0" fontId="29" fillId="0" borderId="15" xfId="58" applyFont="1" applyBorder="1" applyAlignment="1">
      <alignment horizontal="center" vertical="center"/>
    </xf>
    <xf numFmtId="0" fontId="29" fillId="0" borderId="16" xfId="58" applyFont="1" applyBorder="1" applyAlignment="1">
      <alignment horizontal="center" vertical="center"/>
    </xf>
    <xf numFmtId="0" fontId="30" fillId="0" borderId="0" xfId="46" applyFont="1" applyAlignment="1">
      <alignment horizontal="center"/>
    </xf>
    <xf numFmtId="0" fontId="37" fillId="0" borderId="0" xfId="46" applyFont="1" applyAlignment="1">
      <alignment horizontal="center" wrapText="1"/>
    </xf>
    <xf numFmtId="0" fontId="37" fillId="0" borderId="0" xfId="46" applyFont="1" applyAlignment="1">
      <alignment horizontal="center"/>
    </xf>
    <xf numFmtId="0" fontId="39" fillId="0" borderId="45" xfId="46" applyFont="1" applyBorder="1" applyAlignment="1">
      <alignment horizontal="left" vertical="top" wrapText="1"/>
    </xf>
    <xf numFmtId="0" fontId="39" fillId="0" borderId="43" xfId="46" applyFont="1" applyBorder="1" applyAlignment="1">
      <alignment horizontal="left" vertical="top" wrapText="1"/>
    </xf>
    <xf numFmtId="0" fontId="39" fillId="0" borderId="46" xfId="46"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50">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4867999999999999"/>
          <c:h val="0.74482899999999996"/>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-25231847.292828068</c:v>
                </c:pt>
                <c:pt idx="1">
                  <c:v>5752991.6560977669</c:v>
                </c:pt>
                <c:pt idx="2">
                  <c:v>11547445.36944906</c:v>
                </c:pt>
                <c:pt idx="3">
                  <c:v>19223896.990922589</c:v>
                </c:pt>
                <c:pt idx="4">
                  <c:v>19835648.47441604</c:v>
                </c:pt>
                <c:pt idx="5">
                  <c:v>19516989.383836016</c:v>
                </c:pt>
                <c:pt idx="6">
                  <c:v>18490454.163582936</c:v>
                </c:pt>
                <c:pt idx="7">
                  <c:v>17074419.708671026</c:v>
                </c:pt>
                <c:pt idx="8">
                  <c:v>15628275.216533368</c:v>
                </c:pt>
                <c:pt idx="9">
                  <c:v>14304726.462783592</c:v>
                </c:pt>
                <c:pt idx="10">
                  <c:v>13093366.98324265</c:v>
                </c:pt>
              </c:numCache>
            </c:numRef>
          </c:val>
          <c:smooth val="0"/>
          <c:extLst>
            <c:ext xmlns:c16="http://schemas.microsoft.com/office/drawing/2014/chart" uri="{C3380CC4-5D6E-409C-BE32-E72D297353CC}">
              <c16:uniqueId val="{00000000-905F-487B-9554-2D81373F988E}"/>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-25231847.292828068</c:v>
                </c:pt>
                <c:pt idx="1">
                  <c:v>-19478855.636730302</c:v>
                </c:pt>
                <c:pt idx="2">
                  <c:v>-7931410.2672812417</c:v>
                </c:pt>
                <c:pt idx="3">
                  <c:v>11292486.723641347</c:v>
                </c:pt>
                <c:pt idx="4">
                  <c:v>31128135.198057387</c:v>
                </c:pt>
                <c:pt idx="5">
                  <c:v>50645124.581893399</c:v>
                </c:pt>
                <c:pt idx="6">
                  <c:v>69135578.745476335</c:v>
                </c:pt>
                <c:pt idx="7">
                  <c:v>86209998.454147369</c:v>
                </c:pt>
                <c:pt idx="8">
                  <c:v>101838273.67068073</c:v>
                </c:pt>
                <c:pt idx="9">
                  <c:v>116143000.13346432</c:v>
                </c:pt>
                <c:pt idx="10">
                  <c:v>129236367.11670697</c:v>
                </c:pt>
              </c:numCache>
            </c:numRef>
          </c:val>
          <c:smooth val="0"/>
          <c:extLst>
            <c:ext xmlns:c16="http://schemas.microsoft.com/office/drawing/2014/chart" uri="{C3380CC4-5D6E-409C-BE32-E72D297353CC}">
              <c16:uniqueId val="{00000001-905F-487B-9554-2D81373F988E}"/>
            </c:ext>
          </c:extLst>
        </c:ser>
        <c:dLbls>
          <c:showLegendKey val="0"/>
          <c:showVal val="0"/>
          <c:showCatName val="0"/>
          <c:showSerName val="0"/>
          <c:showPercent val="0"/>
          <c:showBubbleSize val="0"/>
        </c:dLbls>
        <c:smooth val="0"/>
        <c:axId val="-1964708560"/>
        <c:axId val="-1964710736"/>
      </c:lineChart>
      <c:catAx>
        <c:axId val="-196470856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964710736"/>
        <c:crosses val="autoZero"/>
        <c:auto val="1"/>
        <c:lblAlgn val="ctr"/>
        <c:lblOffset val="100"/>
        <c:noMultiLvlLbl val="0"/>
      </c:catAx>
      <c:valAx>
        <c:axId val="-196471073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964708560"/>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87228000000000006"/>
          <c:w val="0.73685699999999998"/>
          <c:h val="0.1277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47" t="s">
        <v>645</v>
      </c>
      <c r="B5" s="347"/>
      <c r="C5" s="347"/>
      <c r="D5" s="9"/>
      <c r="E5" s="9"/>
      <c r="F5" s="9"/>
      <c r="G5" s="9"/>
      <c r="H5" s="9"/>
      <c r="I5" s="9"/>
      <c r="J5" s="9"/>
    </row>
    <row r="6" spans="1:22" s="3" customFormat="1" ht="18.75" x14ac:dyDescent="0.3">
      <c r="A6" s="6"/>
      <c r="C6" s="7"/>
      <c r="H6" s="5"/>
    </row>
    <row r="7" spans="1:22" s="3" customFormat="1" ht="18.75" x14ac:dyDescent="0.2">
      <c r="A7" s="348" t="s">
        <v>3</v>
      </c>
      <c r="B7" s="348"/>
      <c r="C7" s="348"/>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49" t="s">
        <v>4</v>
      </c>
      <c r="B9" s="349"/>
      <c r="C9" s="349"/>
      <c r="D9" s="13"/>
      <c r="E9" s="13"/>
      <c r="F9" s="13"/>
      <c r="G9" s="13"/>
      <c r="H9" s="13"/>
      <c r="I9" s="11"/>
      <c r="J9" s="11"/>
      <c r="K9" s="11"/>
      <c r="L9" s="11"/>
      <c r="M9" s="11"/>
      <c r="N9" s="11"/>
      <c r="O9" s="11"/>
      <c r="P9" s="11"/>
      <c r="Q9" s="11"/>
      <c r="R9" s="11"/>
      <c r="S9" s="11"/>
      <c r="T9" s="11"/>
      <c r="U9" s="11"/>
      <c r="V9" s="11"/>
    </row>
    <row r="10" spans="1:22" s="3" customFormat="1" ht="18.75" x14ac:dyDescent="0.2">
      <c r="A10" s="350" t="s">
        <v>5</v>
      </c>
      <c r="B10" s="350"/>
      <c r="C10" s="350"/>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48" t="s">
        <v>6</v>
      </c>
      <c r="B12" s="348"/>
      <c r="C12" s="348"/>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0" t="s">
        <v>7</v>
      </c>
      <c r="B13" s="350"/>
      <c r="C13" s="350"/>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4" t="s">
        <v>8</v>
      </c>
      <c r="B15" s="354"/>
      <c r="C15" s="354"/>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0" t="s">
        <v>9</v>
      </c>
      <c r="B16" s="350"/>
      <c r="C16" s="350"/>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4" t="s">
        <v>10</v>
      </c>
      <c r="B18" s="355"/>
      <c r="C18" s="355"/>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51"/>
      <c r="B24" s="352"/>
      <c r="C24" s="353"/>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51"/>
      <c r="B39" s="352"/>
      <c r="C39" s="353"/>
    </row>
    <row r="40" spans="1:18" ht="63" x14ac:dyDescent="0.25">
      <c r="A40" s="23" t="s">
        <v>54</v>
      </c>
      <c r="B40" s="27" t="s">
        <v>55</v>
      </c>
      <c r="C40" s="27" t="str">
        <f>CONCATENATE("∆P10тп_тр = ",'3.1. паспорт Техсостояние ПС'!O25," МВА; ∆L10тп_лэп = ",('3.2 паспорт Техсостояние ЛЭП'!R37)," км; ∆L0,4тп_лэп = ",('3.2 паспорт Техсостояние ЛЭП'!R38)," км;
SТПпотр = ",'2. паспорт  ТП'!H24," МВт; Nсд_тпр = ",'2. паспорт  ТП'!A23," договора; Фтз = ",ROUND('6.2. Паспорт фин осв ввод'!C24,2)," млн.руб.")</f>
        <v>∆P10тп_тр = 2 МВА; ∆L10тп_лэп = 0,108 км; ∆L0,4тп_лэп = 1,12 км;
SТПпотр = 0,854 МВт; Nсд_тпр = 2 договора; Фтз = 40,96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51"/>
      <c r="B47" s="352"/>
      <c r="C47" s="353"/>
    </row>
    <row r="48" spans="1:18" ht="75.75" customHeight="1" x14ac:dyDescent="0.25">
      <c r="A48" s="23" t="s">
        <v>71</v>
      </c>
      <c r="B48" s="27" t="s">
        <v>72</v>
      </c>
      <c r="C48" s="27" t="str">
        <f>CONCATENATE(ROUND('6.2. Паспорт фин осв ввод'!AC24,2)," млн рублей")</f>
        <v>0,58 млн рублей</v>
      </c>
    </row>
    <row r="49" spans="1:3" ht="71.25" customHeight="1" x14ac:dyDescent="0.25">
      <c r="A49" s="23" t="s">
        <v>73</v>
      </c>
      <c r="B49" s="27" t="s">
        <v>74</v>
      </c>
      <c r="C49" s="27" t="str">
        <f>CONCATENATE(ROUND('6.2. Паспорт фин осв ввод'!AC30,2)," млн рублей")</f>
        <v>0,48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110055-008D-48FB-9A3C-008A000F00A5}">
      <formula1>список1</formula1>
    </dataValidation>
    <dataValidation type="list" allowBlank="1" showInputMessage="1" showErrorMessage="1" sqref="C22" xr:uid="{00E7000A-00D9-40EA-A8C0-001200CE0011}">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4"/>
  <sheetViews>
    <sheetView view="pageBreakPreview" topLeftCell="A20" zoomScale="70" workbookViewId="0">
      <selection activeCell="H24" sqref="H24"/>
    </sheetView>
  </sheetViews>
  <sheetFormatPr defaultColWidth="9.140625" defaultRowHeight="15" x14ac:dyDescent="0.25"/>
  <cols>
    <col min="1" max="1" width="7.42578125" style="1" customWidth="1"/>
    <col min="2" max="2" width="35.85546875" style="1" customWidth="1"/>
    <col min="3" max="3" width="26.7109375" style="1" customWidth="1"/>
    <col min="4" max="4" width="25" style="1" customWidth="1"/>
    <col min="5" max="5" width="50" style="1" customWidth="1"/>
    <col min="6" max="6" width="32.42578125" style="1" customWidth="1"/>
    <col min="7" max="7" width="78.42578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33.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47" t="str">
        <f>CONCATENATE('1. паспорт местоположение'!A5:B5,'1. паспорт местоположение'!C5)</f>
        <v>Год раскрытия информации: 2026 год</v>
      </c>
      <c r="B4" s="347"/>
      <c r="C4" s="347"/>
      <c r="D4" s="347"/>
      <c r="E4" s="347"/>
      <c r="F4" s="347"/>
      <c r="G4" s="347"/>
      <c r="H4" s="347"/>
      <c r="I4" s="347"/>
      <c r="J4" s="347"/>
      <c r="K4" s="347"/>
      <c r="L4" s="347"/>
      <c r="M4" s="347"/>
      <c r="N4" s="347"/>
      <c r="O4" s="347"/>
      <c r="P4" s="347"/>
      <c r="Q4" s="347"/>
      <c r="R4" s="347"/>
      <c r="S4" s="347"/>
    </row>
    <row r="5" spans="1:28" s="3" customFormat="1" ht="15.75" x14ac:dyDescent="0.2">
      <c r="A5" s="6"/>
    </row>
    <row r="6" spans="1:28" s="3" customFormat="1" ht="18.75" x14ac:dyDescent="0.2">
      <c r="A6" s="348" t="s">
        <v>3</v>
      </c>
      <c r="B6" s="348"/>
      <c r="C6" s="348"/>
      <c r="D6" s="348"/>
      <c r="E6" s="348"/>
      <c r="F6" s="348"/>
      <c r="G6" s="348"/>
      <c r="H6" s="348"/>
      <c r="I6" s="348"/>
      <c r="J6" s="348"/>
      <c r="K6" s="348"/>
      <c r="L6" s="348"/>
      <c r="M6" s="348"/>
      <c r="N6" s="348"/>
      <c r="O6" s="348"/>
      <c r="P6" s="348"/>
      <c r="Q6" s="348"/>
      <c r="R6" s="348"/>
      <c r="S6" s="348"/>
      <c r="T6" s="11"/>
      <c r="U6" s="11"/>
      <c r="V6" s="11"/>
      <c r="W6" s="11"/>
      <c r="X6" s="11"/>
      <c r="Y6" s="11"/>
      <c r="Z6" s="11"/>
      <c r="AA6" s="11"/>
      <c r="AB6" s="11"/>
    </row>
    <row r="7" spans="1:28" s="3" customFormat="1" ht="18.75" x14ac:dyDescent="0.2">
      <c r="A7" s="348"/>
      <c r="B7" s="348"/>
      <c r="C7" s="348"/>
      <c r="D7" s="348"/>
      <c r="E7" s="348"/>
      <c r="F7" s="348"/>
      <c r="G7" s="348"/>
      <c r="H7" s="348"/>
      <c r="I7" s="348"/>
      <c r="J7" s="348"/>
      <c r="K7" s="348"/>
      <c r="L7" s="348"/>
      <c r="M7" s="348"/>
      <c r="N7" s="348"/>
      <c r="O7" s="348"/>
      <c r="P7" s="348"/>
      <c r="Q7" s="348"/>
      <c r="R7" s="348"/>
      <c r="S7" s="348"/>
      <c r="T7" s="11"/>
      <c r="U7" s="11"/>
      <c r="V7" s="11"/>
      <c r="W7" s="11"/>
      <c r="X7" s="11"/>
      <c r="Y7" s="11"/>
      <c r="Z7" s="11"/>
      <c r="AA7" s="11"/>
      <c r="AB7" s="11"/>
    </row>
    <row r="8" spans="1:28" s="3" customFormat="1" ht="18.75" x14ac:dyDescent="0.2">
      <c r="A8" s="356" t="str">
        <f>'1. паспорт местоположение'!A9:C9</f>
        <v>Акционерное общество "Россети Янтарь" ДЗО  ПАО "Россети"</v>
      </c>
      <c r="B8" s="356"/>
      <c r="C8" s="356"/>
      <c r="D8" s="356"/>
      <c r="E8" s="356"/>
      <c r="F8" s="356"/>
      <c r="G8" s="356"/>
      <c r="H8" s="356"/>
      <c r="I8" s="356"/>
      <c r="J8" s="356"/>
      <c r="K8" s="356"/>
      <c r="L8" s="356"/>
      <c r="M8" s="356"/>
      <c r="N8" s="356"/>
      <c r="O8" s="356"/>
      <c r="P8" s="356"/>
      <c r="Q8" s="356"/>
      <c r="R8" s="356"/>
      <c r="S8" s="356"/>
      <c r="T8" s="11"/>
      <c r="U8" s="11"/>
      <c r="V8" s="11"/>
      <c r="W8" s="11"/>
      <c r="X8" s="11"/>
      <c r="Y8" s="11"/>
      <c r="Z8" s="11"/>
      <c r="AA8" s="11"/>
      <c r="AB8" s="11"/>
    </row>
    <row r="9" spans="1:28" s="3" customFormat="1" ht="18.75" x14ac:dyDescent="0.2">
      <c r="A9" s="350" t="s">
        <v>5</v>
      </c>
      <c r="B9" s="350"/>
      <c r="C9" s="350"/>
      <c r="D9" s="350"/>
      <c r="E9" s="350"/>
      <c r="F9" s="350"/>
      <c r="G9" s="350"/>
      <c r="H9" s="350"/>
      <c r="I9" s="350"/>
      <c r="J9" s="350"/>
      <c r="K9" s="350"/>
      <c r="L9" s="350"/>
      <c r="M9" s="350"/>
      <c r="N9" s="350"/>
      <c r="O9" s="350"/>
      <c r="P9" s="350"/>
      <c r="Q9" s="350"/>
      <c r="R9" s="350"/>
      <c r="S9" s="350"/>
      <c r="T9" s="11"/>
      <c r="U9" s="11"/>
      <c r="V9" s="11"/>
      <c r="W9" s="11"/>
      <c r="X9" s="11"/>
      <c r="Y9" s="11"/>
      <c r="Z9" s="11"/>
      <c r="AA9" s="11"/>
      <c r="AB9" s="11"/>
    </row>
    <row r="10" spans="1:28" s="3" customFormat="1" ht="18.75" x14ac:dyDescent="0.2">
      <c r="A10" s="348"/>
      <c r="B10" s="348"/>
      <c r="C10" s="348"/>
      <c r="D10" s="348"/>
      <c r="E10" s="348"/>
      <c r="F10" s="348"/>
      <c r="G10" s="348"/>
      <c r="H10" s="348"/>
      <c r="I10" s="348"/>
      <c r="J10" s="348"/>
      <c r="K10" s="348"/>
      <c r="L10" s="348"/>
      <c r="M10" s="348"/>
      <c r="N10" s="348"/>
      <c r="O10" s="348"/>
      <c r="P10" s="348"/>
      <c r="Q10" s="348"/>
      <c r="R10" s="348"/>
      <c r="S10" s="348"/>
      <c r="T10" s="11"/>
      <c r="U10" s="11"/>
      <c r="V10" s="11"/>
      <c r="W10" s="11"/>
      <c r="X10" s="11"/>
      <c r="Y10" s="11"/>
      <c r="Z10" s="11"/>
      <c r="AA10" s="11"/>
      <c r="AB10" s="11"/>
    </row>
    <row r="11" spans="1:28" s="3" customFormat="1" ht="18.75" x14ac:dyDescent="0.2">
      <c r="A11" s="356" t="str">
        <f>'1. паспорт местоположение'!A12:C12</f>
        <v>P_23-0194</v>
      </c>
      <c r="B11" s="356"/>
      <c r="C11" s="356"/>
      <c r="D11" s="356"/>
      <c r="E11" s="356"/>
      <c r="F11" s="356"/>
      <c r="G11" s="356"/>
      <c r="H11" s="356"/>
      <c r="I11" s="356"/>
      <c r="J11" s="356"/>
      <c r="K11" s="356"/>
      <c r="L11" s="356"/>
      <c r="M11" s="356"/>
      <c r="N11" s="356"/>
      <c r="O11" s="356"/>
      <c r="P11" s="356"/>
      <c r="Q11" s="356"/>
      <c r="R11" s="356"/>
      <c r="S11" s="356"/>
      <c r="T11" s="11"/>
      <c r="U11" s="11"/>
      <c r="V11" s="11"/>
      <c r="W11" s="11"/>
      <c r="X11" s="11"/>
      <c r="Y11" s="11"/>
      <c r="Z11" s="11"/>
      <c r="AA11" s="11"/>
      <c r="AB11" s="11"/>
    </row>
    <row r="12" spans="1:28" s="3" customFormat="1" ht="18.75" x14ac:dyDescent="0.2">
      <c r="A12" s="350" t="s">
        <v>7</v>
      </c>
      <c r="B12" s="350"/>
      <c r="C12" s="350"/>
      <c r="D12" s="350"/>
      <c r="E12" s="350"/>
      <c r="F12" s="350"/>
      <c r="G12" s="350"/>
      <c r="H12" s="350"/>
      <c r="I12" s="350"/>
      <c r="J12" s="350"/>
      <c r="K12" s="350"/>
      <c r="L12" s="350"/>
      <c r="M12" s="350"/>
      <c r="N12" s="350"/>
      <c r="O12" s="350"/>
      <c r="P12" s="350"/>
      <c r="Q12" s="350"/>
      <c r="R12" s="350"/>
      <c r="S12" s="350"/>
      <c r="T12" s="11"/>
      <c r="U12" s="11"/>
      <c r="V12" s="11"/>
      <c r="W12" s="11"/>
      <c r="X12" s="11"/>
      <c r="Y12" s="11"/>
      <c r="Z12" s="11"/>
      <c r="AA12" s="11"/>
      <c r="AB12" s="11"/>
    </row>
    <row r="13" spans="1:28" s="3" customFormat="1" ht="15.75" customHeight="1" x14ac:dyDescent="0.2">
      <c r="A13" s="357"/>
      <c r="B13" s="357"/>
      <c r="C13" s="357"/>
      <c r="D13" s="357"/>
      <c r="E13" s="357"/>
      <c r="F13" s="357"/>
      <c r="G13" s="357"/>
      <c r="H13" s="357"/>
      <c r="I13" s="357"/>
      <c r="J13" s="357"/>
      <c r="K13" s="357"/>
      <c r="L13" s="357"/>
      <c r="M13" s="357"/>
      <c r="N13" s="357"/>
      <c r="O13" s="357"/>
      <c r="P13" s="357"/>
      <c r="Q13" s="357"/>
      <c r="R13" s="357"/>
      <c r="S13" s="357"/>
      <c r="T13" s="15"/>
      <c r="U13" s="15"/>
      <c r="V13" s="15"/>
      <c r="W13" s="15"/>
      <c r="X13" s="15"/>
      <c r="Y13" s="15"/>
      <c r="Z13" s="15"/>
      <c r="AA13" s="15"/>
      <c r="AB13" s="15"/>
    </row>
    <row r="14" spans="1:28" s="17" customFormat="1" ht="15.75" x14ac:dyDescent="0.2">
      <c r="A14" s="358" t="str">
        <f>'1. паспорт местоположение'!A15:C15</f>
        <v>Строительство КТП 10/0,4 кВ, КЛ-10 кВ, КЛ-0,4 кВ по ул. Cогласия - ул. И. Сусанина в г. Калининграде</v>
      </c>
      <c r="B14" s="358"/>
      <c r="C14" s="358"/>
      <c r="D14" s="358"/>
      <c r="E14" s="358"/>
      <c r="F14" s="358"/>
      <c r="G14" s="358"/>
      <c r="H14" s="358"/>
      <c r="I14" s="358"/>
      <c r="J14" s="358"/>
      <c r="K14" s="358"/>
      <c r="L14" s="358"/>
      <c r="M14" s="358"/>
      <c r="N14" s="358"/>
      <c r="O14" s="358"/>
      <c r="P14" s="358"/>
      <c r="Q14" s="358"/>
      <c r="R14" s="358"/>
      <c r="S14" s="358"/>
      <c r="T14" s="13"/>
      <c r="U14" s="13"/>
      <c r="V14" s="13"/>
      <c r="W14" s="13"/>
      <c r="X14" s="13"/>
      <c r="Y14" s="13"/>
      <c r="Z14" s="13"/>
      <c r="AA14" s="13"/>
      <c r="AB14" s="13"/>
    </row>
    <row r="15" spans="1:28" s="17" customFormat="1" ht="15" customHeight="1" x14ac:dyDescent="0.2">
      <c r="A15" s="350" t="s">
        <v>9</v>
      </c>
      <c r="B15" s="350"/>
      <c r="C15" s="350"/>
      <c r="D15" s="350"/>
      <c r="E15" s="350"/>
      <c r="F15" s="350"/>
      <c r="G15" s="350"/>
      <c r="H15" s="350"/>
      <c r="I15" s="350"/>
      <c r="J15" s="350"/>
      <c r="K15" s="350"/>
      <c r="L15" s="350"/>
      <c r="M15" s="350"/>
      <c r="N15" s="350"/>
      <c r="O15" s="350"/>
      <c r="P15" s="350"/>
      <c r="Q15" s="350"/>
      <c r="R15" s="350"/>
      <c r="S15" s="350"/>
      <c r="T15" s="14"/>
      <c r="U15" s="14"/>
      <c r="V15" s="14"/>
      <c r="W15" s="14"/>
      <c r="X15" s="14"/>
      <c r="Y15" s="14"/>
      <c r="Z15" s="14"/>
      <c r="AA15" s="14"/>
      <c r="AB15" s="14"/>
    </row>
    <row r="16" spans="1:28" s="17" customFormat="1" ht="15" customHeight="1" x14ac:dyDescent="0.2">
      <c r="A16" s="357"/>
      <c r="B16" s="357"/>
      <c r="C16" s="357"/>
      <c r="D16" s="357"/>
      <c r="E16" s="357"/>
      <c r="F16" s="357"/>
      <c r="G16" s="357"/>
      <c r="H16" s="357"/>
      <c r="I16" s="357"/>
      <c r="J16" s="357"/>
      <c r="K16" s="357"/>
      <c r="L16" s="357"/>
      <c r="M16" s="357"/>
      <c r="N16" s="357"/>
      <c r="O16" s="357"/>
      <c r="P16" s="357"/>
      <c r="Q16" s="357"/>
      <c r="R16" s="357"/>
      <c r="S16" s="357"/>
      <c r="T16" s="15"/>
      <c r="U16" s="15"/>
      <c r="V16" s="15"/>
      <c r="W16" s="15"/>
      <c r="X16" s="15"/>
      <c r="Y16" s="15"/>
    </row>
    <row r="17" spans="1:28" s="17" customFormat="1" ht="45.75" customHeight="1" x14ac:dyDescent="0.2">
      <c r="A17" s="354" t="s">
        <v>75</v>
      </c>
      <c r="B17" s="354"/>
      <c r="C17" s="354"/>
      <c r="D17" s="354"/>
      <c r="E17" s="354"/>
      <c r="F17" s="354"/>
      <c r="G17" s="354"/>
      <c r="H17" s="354"/>
      <c r="I17" s="354"/>
      <c r="J17" s="354"/>
      <c r="K17" s="354"/>
      <c r="L17" s="354"/>
      <c r="M17" s="354"/>
      <c r="N17" s="354"/>
      <c r="O17" s="354"/>
      <c r="P17" s="354"/>
      <c r="Q17" s="354"/>
      <c r="R17" s="354"/>
      <c r="S17" s="354"/>
      <c r="T17" s="18"/>
      <c r="U17" s="18"/>
      <c r="V17" s="18"/>
      <c r="W17" s="18"/>
      <c r="X17" s="18"/>
      <c r="Y17" s="18"/>
      <c r="Z17" s="18"/>
      <c r="AA17" s="18"/>
      <c r="AB17" s="18"/>
    </row>
    <row r="18" spans="1:28" s="17"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15"/>
      <c r="U18" s="15"/>
      <c r="V18" s="15"/>
      <c r="W18" s="15"/>
      <c r="X18" s="15"/>
      <c r="Y18" s="15"/>
    </row>
    <row r="19" spans="1:28" s="17" customFormat="1" ht="54" customHeight="1" x14ac:dyDescent="0.2">
      <c r="A19" s="360" t="s">
        <v>11</v>
      </c>
      <c r="B19" s="360" t="s">
        <v>76</v>
      </c>
      <c r="C19" s="361" t="s">
        <v>77</v>
      </c>
      <c r="D19" s="360" t="s">
        <v>78</v>
      </c>
      <c r="E19" s="360" t="s">
        <v>79</v>
      </c>
      <c r="F19" s="360" t="s">
        <v>80</v>
      </c>
      <c r="G19" s="360" t="s">
        <v>81</v>
      </c>
      <c r="H19" s="360" t="s">
        <v>82</v>
      </c>
      <c r="I19" s="360" t="s">
        <v>83</v>
      </c>
      <c r="J19" s="360" t="s">
        <v>84</v>
      </c>
      <c r="K19" s="360" t="s">
        <v>85</v>
      </c>
      <c r="L19" s="360" t="s">
        <v>86</v>
      </c>
      <c r="M19" s="360" t="s">
        <v>87</v>
      </c>
      <c r="N19" s="360" t="s">
        <v>88</v>
      </c>
      <c r="O19" s="360" t="s">
        <v>89</v>
      </c>
      <c r="P19" s="360" t="s">
        <v>90</v>
      </c>
      <c r="Q19" s="360" t="s">
        <v>91</v>
      </c>
      <c r="R19" s="360"/>
      <c r="S19" s="363" t="s">
        <v>92</v>
      </c>
      <c r="T19" s="15"/>
      <c r="U19" s="15"/>
      <c r="V19" s="15"/>
      <c r="W19" s="15"/>
      <c r="X19" s="15"/>
      <c r="Y19" s="15"/>
    </row>
    <row r="20" spans="1:28" s="17" customFormat="1" ht="180.75" customHeight="1" x14ac:dyDescent="0.2">
      <c r="A20" s="360"/>
      <c r="B20" s="360"/>
      <c r="C20" s="362"/>
      <c r="D20" s="360"/>
      <c r="E20" s="360"/>
      <c r="F20" s="360"/>
      <c r="G20" s="360"/>
      <c r="H20" s="360"/>
      <c r="I20" s="360"/>
      <c r="J20" s="360"/>
      <c r="K20" s="360"/>
      <c r="L20" s="360"/>
      <c r="M20" s="360"/>
      <c r="N20" s="360"/>
      <c r="O20" s="360"/>
      <c r="P20" s="360"/>
      <c r="Q20" s="28" t="s">
        <v>93</v>
      </c>
      <c r="R20" s="29" t="s">
        <v>94</v>
      </c>
      <c r="S20" s="363"/>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52" x14ac:dyDescent="0.2">
      <c r="A22" s="22">
        <v>1</v>
      </c>
      <c r="B22" s="22" t="s">
        <v>95</v>
      </c>
      <c r="C22" s="22" t="s">
        <v>96</v>
      </c>
      <c r="D22" s="22" t="s">
        <v>97</v>
      </c>
      <c r="E22" s="22" t="s">
        <v>98</v>
      </c>
      <c r="F22" s="22" t="s">
        <v>99</v>
      </c>
      <c r="G22" s="22" t="s">
        <v>100</v>
      </c>
      <c r="H22" s="22">
        <f t="shared" ref="H22:H23" si="0">SUM(I22:J22)</f>
        <v>0.41499999999999998</v>
      </c>
      <c r="I22" s="22"/>
      <c r="J22" s="22">
        <v>0.41499999999999998</v>
      </c>
      <c r="K22" s="22">
        <v>0.4</v>
      </c>
      <c r="L22" s="22">
        <v>2</v>
      </c>
      <c r="M22" s="22">
        <v>2</v>
      </c>
      <c r="N22" s="22">
        <v>2</v>
      </c>
      <c r="O22" s="22"/>
      <c r="P22" s="22"/>
      <c r="Q22" s="27" t="s">
        <v>101</v>
      </c>
      <c r="R22" s="22"/>
      <c r="S22" s="22">
        <v>14.50825811</v>
      </c>
      <c r="T22" s="15"/>
      <c r="U22" s="15"/>
      <c r="V22" s="15"/>
      <c r="W22" s="15"/>
      <c r="X22" s="15"/>
      <c r="Y22" s="15"/>
    </row>
    <row r="23" spans="1:28" s="17" customFormat="1" ht="252" x14ac:dyDescent="0.2">
      <c r="A23" s="22">
        <v>2</v>
      </c>
      <c r="B23" s="22" t="s">
        <v>102</v>
      </c>
      <c r="C23" s="22" t="s">
        <v>103</v>
      </c>
      <c r="D23" s="22" t="s">
        <v>97</v>
      </c>
      <c r="E23" s="22" t="s">
        <v>98</v>
      </c>
      <c r="F23" s="22" t="s">
        <v>99</v>
      </c>
      <c r="G23" s="22" t="s">
        <v>100</v>
      </c>
      <c r="H23" s="22">
        <f t="shared" si="0"/>
        <v>0.439</v>
      </c>
      <c r="I23" s="22"/>
      <c r="J23" s="22">
        <v>0.439</v>
      </c>
      <c r="K23" s="22">
        <v>0.4</v>
      </c>
      <c r="L23" s="22">
        <v>2</v>
      </c>
      <c r="M23" s="22">
        <v>2</v>
      </c>
      <c r="N23" s="22">
        <v>2</v>
      </c>
      <c r="O23" s="22"/>
      <c r="P23" s="22"/>
      <c r="Q23" s="27" t="s">
        <v>104</v>
      </c>
      <c r="R23" s="22"/>
      <c r="S23" s="22">
        <v>10.83719638</v>
      </c>
      <c r="T23" s="15"/>
      <c r="U23" s="15"/>
      <c r="V23" s="15"/>
      <c r="W23" s="15"/>
      <c r="X23" s="15"/>
      <c r="Y23" s="15"/>
    </row>
    <row r="24" spans="1:28" s="17" customFormat="1" ht="18.75" x14ac:dyDescent="0.2">
      <c r="A24" s="28"/>
      <c r="B24" s="30" t="s">
        <v>105</v>
      </c>
      <c r="C24" s="30"/>
      <c r="D24" s="30"/>
      <c r="E24" s="30"/>
      <c r="F24" s="30"/>
      <c r="G24" s="30"/>
      <c r="H24" s="31">
        <f>SUM(H22:H23)</f>
        <v>0.85399999999999998</v>
      </c>
      <c r="I24" s="32"/>
      <c r="J24" s="31">
        <f>SUM(J22:J23)</f>
        <v>0.85399999999999998</v>
      </c>
      <c r="K24" s="32"/>
      <c r="L24" s="32"/>
      <c r="M24" s="32"/>
      <c r="N24" s="32"/>
      <c r="O24" s="32"/>
      <c r="P24" s="32"/>
      <c r="Q24" s="32"/>
      <c r="R24" s="33"/>
      <c r="S24" s="31">
        <f>SUM(S22:S23)</f>
        <v>25.345454490000002</v>
      </c>
      <c r="T24" s="15"/>
      <c r="U24" s="15"/>
      <c r="V24" s="15"/>
      <c r="W24"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B11" zoomScale="80" workbookViewId="0">
      <selection activeCell="J27" sqref="J27"/>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5" width="11.140625" style="34" customWidth="1"/>
    <col min="6" max="6" width="18.42578125" style="34" customWidth="1"/>
    <col min="7" max="7" width="8.710937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47" t="str">
        <f>'2. паспорт  ТП'!A4</f>
        <v>Год раскрытия информации: 2026 год</v>
      </c>
      <c r="B5" s="347"/>
      <c r="C5" s="347"/>
      <c r="D5" s="347"/>
      <c r="E5" s="347"/>
      <c r="F5" s="347"/>
      <c r="G5" s="347"/>
      <c r="H5" s="347"/>
      <c r="I5" s="347"/>
      <c r="J5" s="347"/>
      <c r="K5" s="347"/>
      <c r="L5" s="347"/>
      <c r="M5" s="347"/>
      <c r="N5" s="347"/>
      <c r="O5" s="347"/>
      <c r="P5" s="347"/>
      <c r="Q5" s="347"/>
      <c r="R5" s="347"/>
      <c r="S5" s="347"/>
      <c r="T5" s="347"/>
    </row>
    <row r="6" spans="1:20" s="3" customFormat="1" x14ac:dyDescent="0.2">
      <c r="A6" s="6"/>
      <c r="H6" s="36"/>
    </row>
    <row r="7" spans="1:20" s="3" customFormat="1" ht="18.75" x14ac:dyDescent="0.2">
      <c r="A7" s="348" t="s">
        <v>3</v>
      </c>
      <c r="B7" s="348"/>
      <c r="C7" s="348"/>
      <c r="D7" s="348"/>
      <c r="E7" s="348"/>
      <c r="F7" s="348"/>
      <c r="G7" s="348"/>
      <c r="H7" s="348"/>
      <c r="I7" s="348"/>
      <c r="J7" s="348"/>
      <c r="K7" s="348"/>
      <c r="L7" s="348"/>
      <c r="M7" s="348"/>
      <c r="N7" s="348"/>
      <c r="O7" s="348"/>
      <c r="P7" s="348"/>
      <c r="Q7" s="348"/>
      <c r="R7" s="348"/>
      <c r="S7" s="348"/>
      <c r="T7" s="348"/>
    </row>
    <row r="8" spans="1:20" s="3" customFormat="1" ht="18.75" x14ac:dyDescent="0.2">
      <c r="A8" s="348"/>
      <c r="B8" s="348"/>
      <c r="C8" s="348"/>
      <c r="D8" s="348"/>
      <c r="E8" s="348"/>
      <c r="F8" s="348"/>
      <c r="G8" s="348"/>
      <c r="H8" s="348"/>
      <c r="I8" s="348"/>
      <c r="J8" s="348"/>
      <c r="K8" s="348"/>
      <c r="L8" s="348"/>
      <c r="M8" s="348"/>
      <c r="N8" s="348"/>
      <c r="O8" s="348"/>
      <c r="P8" s="348"/>
      <c r="Q8" s="348"/>
      <c r="R8" s="348"/>
      <c r="S8" s="348"/>
      <c r="T8" s="348"/>
    </row>
    <row r="9" spans="1:20" s="3" customFormat="1" ht="18.75" customHeight="1" x14ac:dyDescent="0.2">
      <c r="A9" s="356" t="str">
        <f>'2. паспорт  ТП'!A8</f>
        <v>Акционерное общество "Россети Янтарь" ДЗО  ПАО "Россети"</v>
      </c>
      <c r="B9" s="356"/>
      <c r="C9" s="356"/>
      <c r="D9" s="356"/>
      <c r="E9" s="356"/>
      <c r="F9" s="356"/>
      <c r="G9" s="356"/>
      <c r="H9" s="356"/>
      <c r="I9" s="356"/>
      <c r="J9" s="356"/>
      <c r="K9" s="356"/>
      <c r="L9" s="356"/>
      <c r="M9" s="356"/>
      <c r="N9" s="356"/>
      <c r="O9" s="356"/>
      <c r="P9" s="356"/>
      <c r="Q9" s="356"/>
      <c r="R9" s="356"/>
      <c r="S9" s="356"/>
      <c r="T9" s="356"/>
    </row>
    <row r="10" spans="1:20" s="3" customFormat="1" ht="18.75" customHeight="1" x14ac:dyDescent="0.2">
      <c r="A10" s="350" t="s">
        <v>5</v>
      </c>
      <c r="B10" s="350"/>
      <c r="C10" s="350"/>
      <c r="D10" s="350"/>
      <c r="E10" s="350"/>
      <c r="F10" s="350"/>
      <c r="G10" s="350"/>
      <c r="H10" s="350"/>
      <c r="I10" s="350"/>
      <c r="J10" s="350"/>
      <c r="K10" s="350"/>
      <c r="L10" s="350"/>
      <c r="M10" s="350"/>
      <c r="N10" s="350"/>
      <c r="O10" s="350"/>
      <c r="P10" s="350"/>
      <c r="Q10" s="350"/>
      <c r="R10" s="350"/>
      <c r="S10" s="350"/>
      <c r="T10" s="350"/>
    </row>
    <row r="11" spans="1:20" s="3" customFormat="1" ht="18.75" x14ac:dyDescent="0.2">
      <c r="A11" s="348"/>
      <c r="B11" s="348"/>
      <c r="C11" s="348"/>
      <c r="D11" s="348"/>
      <c r="E11" s="348"/>
      <c r="F11" s="348"/>
      <c r="G11" s="348"/>
      <c r="H11" s="348"/>
      <c r="I11" s="348"/>
      <c r="J11" s="348"/>
      <c r="K11" s="348"/>
      <c r="L11" s="348"/>
      <c r="M11" s="348"/>
      <c r="N11" s="348"/>
      <c r="O11" s="348"/>
      <c r="P11" s="348"/>
      <c r="Q11" s="348"/>
      <c r="R11" s="348"/>
      <c r="S11" s="348"/>
      <c r="T11" s="348"/>
    </row>
    <row r="12" spans="1:20" s="3" customFormat="1" ht="18.75" customHeight="1" x14ac:dyDescent="0.2">
      <c r="A12" s="356" t="str">
        <f>'2. паспорт  ТП'!A11</f>
        <v>P_23-0194</v>
      </c>
      <c r="B12" s="356"/>
      <c r="C12" s="356"/>
      <c r="D12" s="356"/>
      <c r="E12" s="356"/>
      <c r="F12" s="356"/>
      <c r="G12" s="356"/>
      <c r="H12" s="356"/>
      <c r="I12" s="356"/>
      <c r="J12" s="356"/>
      <c r="K12" s="356"/>
      <c r="L12" s="356"/>
      <c r="M12" s="356"/>
      <c r="N12" s="356"/>
      <c r="O12" s="356"/>
      <c r="P12" s="356"/>
      <c r="Q12" s="356"/>
      <c r="R12" s="356"/>
      <c r="S12" s="356"/>
      <c r="T12" s="356"/>
    </row>
    <row r="13" spans="1:20" s="3" customFormat="1" ht="18.75" customHeight="1" x14ac:dyDescent="0.2">
      <c r="A13" s="350" t="s">
        <v>7</v>
      </c>
      <c r="B13" s="350"/>
      <c r="C13" s="350"/>
      <c r="D13" s="350"/>
      <c r="E13" s="350"/>
      <c r="F13" s="350"/>
      <c r="G13" s="350"/>
      <c r="H13" s="350"/>
      <c r="I13" s="350"/>
      <c r="J13" s="350"/>
      <c r="K13" s="350"/>
      <c r="L13" s="350"/>
      <c r="M13" s="350"/>
      <c r="N13" s="350"/>
      <c r="O13" s="350"/>
      <c r="P13" s="350"/>
      <c r="Q13" s="350"/>
      <c r="R13" s="350"/>
      <c r="S13" s="350"/>
      <c r="T13" s="350"/>
    </row>
    <row r="14" spans="1:20" s="3" customFormat="1" ht="15.75" customHeight="1" x14ac:dyDescent="0.2">
      <c r="A14" s="357"/>
      <c r="B14" s="357"/>
      <c r="C14" s="357"/>
      <c r="D14" s="357"/>
      <c r="E14" s="357"/>
      <c r="F14" s="357"/>
      <c r="G14" s="357"/>
      <c r="H14" s="357"/>
      <c r="I14" s="357"/>
      <c r="J14" s="357"/>
      <c r="K14" s="357"/>
      <c r="L14" s="357"/>
      <c r="M14" s="357"/>
      <c r="N14" s="357"/>
      <c r="O14" s="357"/>
      <c r="P14" s="357"/>
      <c r="Q14" s="357"/>
      <c r="R14" s="357"/>
      <c r="S14" s="357"/>
      <c r="T14" s="357"/>
    </row>
    <row r="15" spans="1:20" s="17" customFormat="1" ht="42.75" customHeight="1" x14ac:dyDescent="0.2">
      <c r="A15" s="358" t="str">
        <f>'2. паспорт  ТП'!A14</f>
        <v>Строительство КТП 10/0,4 кВ, КЛ-10 кВ, КЛ-0,4 кВ по ул. Cогласия - ул. И. Сусанина в г. Калининграде</v>
      </c>
      <c r="B15" s="358"/>
      <c r="C15" s="358"/>
      <c r="D15" s="358"/>
      <c r="E15" s="358"/>
      <c r="F15" s="358"/>
      <c r="G15" s="358"/>
      <c r="H15" s="358"/>
      <c r="I15" s="358"/>
      <c r="J15" s="358"/>
      <c r="K15" s="358"/>
      <c r="L15" s="358"/>
      <c r="M15" s="358"/>
      <c r="N15" s="358"/>
      <c r="O15" s="358"/>
      <c r="P15" s="358"/>
      <c r="Q15" s="358"/>
      <c r="R15" s="358"/>
      <c r="S15" s="358"/>
      <c r="T15" s="358"/>
    </row>
    <row r="16" spans="1:20" s="17" customFormat="1" ht="15" customHeight="1" x14ac:dyDescent="0.2">
      <c r="A16" s="350" t="s">
        <v>9</v>
      </c>
      <c r="B16" s="350"/>
      <c r="C16" s="350"/>
      <c r="D16" s="350"/>
      <c r="E16" s="350"/>
      <c r="F16" s="350"/>
      <c r="G16" s="350"/>
      <c r="H16" s="350"/>
      <c r="I16" s="350"/>
      <c r="J16" s="350"/>
      <c r="K16" s="350"/>
      <c r="L16" s="350"/>
      <c r="M16" s="350"/>
      <c r="N16" s="350"/>
      <c r="O16" s="350"/>
      <c r="P16" s="350"/>
      <c r="Q16" s="350"/>
      <c r="R16" s="350"/>
      <c r="S16" s="350"/>
      <c r="T16" s="350"/>
    </row>
    <row r="17" spans="1:113" s="17" customFormat="1" ht="15" customHeight="1" x14ac:dyDescent="0.2">
      <c r="A17" s="357"/>
      <c r="B17" s="357"/>
      <c r="C17" s="357"/>
      <c r="D17" s="357"/>
      <c r="E17" s="357"/>
      <c r="F17" s="357"/>
      <c r="G17" s="357"/>
      <c r="H17" s="357"/>
      <c r="I17" s="357"/>
      <c r="J17" s="357"/>
      <c r="K17" s="357"/>
      <c r="L17" s="357"/>
      <c r="M17" s="357"/>
      <c r="N17" s="357"/>
      <c r="O17" s="357"/>
      <c r="P17" s="357"/>
      <c r="Q17" s="357"/>
      <c r="R17" s="357"/>
      <c r="S17" s="357"/>
      <c r="T17" s="357"/>
    </row>
    <row r="18" spans="1:113" s="17" customFormat="1" ht="15" customHeight="1" x14ac:dyDescent="0.2">
      <c r="A18" s="355" t="s">
        <v>106</v>
      </c>
      <c r="B18" s="355"/>
      <c r="C18" s="355"/>
      <c r="D18" s="355"/>
      <c r="E18" s="355"/>
      <c r="F18" s="355"/>
      <c r="G18" s="355"/>
      <c r="H18" s="355"/>
      <c r="I18" s="355"/>
      <c r="J18" s="355"/>
      <c r="K18" s="355"/>
      <c r="L18" s="355"/>
      <c r="M18" s="355"/>
      <c r="N18" s="355"/>
      <c r="O18" s="355"/>
      <c r="P18" s="355"/>
      <c r="Q18" s="355"/>
      <c r="R18" s="355"/>
      <c r="S18" s="355"/>
      <c r="T18" s="355"/>
    </row>
    <row r="19" spans="1:113" s="37" customFormat="1" ht="21" customHeight="1" x14ac:dyDescent="0.25">
      <c r="A19" s="367"/>
      <c r="B19" s="367"/>
      <c r="C19" s="367"/>
      <c r="D19" s="367"/>
      <c r="E19" s="367"/>
      <c r="F19" s="367"/>
      <c r="G19" s="367"/>
      <c r="H19" s="367"/>
      <c r="I19" s="367"/>
      <c r="J19" s="367"/>
      <c r="K19" s="367"/>
      <c r="L19" s="367"/>
      <c r="M19" s="367"/>
      <c r="N19" s="367"/>
      <c r="O19" s="367"/>
      <c r="P19" s="367"/>
      <c r="Q19" s="367"/>
      <c r="R19" s="367"/>
      <c r="S19" s="367"/>
      <c r="T19" s="367"/>
    </row>
    <row r="20" spans="1:113" ht="46.5" customHeight="1" x14ac:dyDescent="0.25">
      <c r="A20" s="368" t="s">
        <v>11</v>
      </c>
      <c r="B20" s="371" t="s">
        <v>107</v>
      </c>
      <c r="C20" s="372"/>
      <c r="D20" s="375" t="s">
        <v>108</v>
      </c>
      <c r="E20" s="371" t="s">
        <v>109</v>
      </c>
      <c r="F20" s="372"/>
      <c r="G20" s="371" t="s">
        <v>110</v>
      </c>
      <c r="H20" s="372"/>
      <c r="I20" s="371" t="s">
        <v>111</v>
      </c>
      <c r="J20" s="372"/>
      <c r="K20" s="375" t="s">
        <v>112</v>
      </c>
      <c r="L20" s="371" t="s">
        <v>113</v>
      </c>
      <c r="M20" s="372"/>
      <c r="N20" s="371" t="s">
        <v>114</v>
      </c>
      <c r="O20" s="372"/>
      <c r="P20" s="375" t="s">
        <v>115</v>
      </c>
      <c r="Q20" s="364" t="s">
        <v>116</v>
      </c>
      <c r="R20" s="378"/>
      <c r="S20" s="364" t="s">
        <v>117</v>
      </c>
      <c r="T20" s="365"/>
    </row>
    <row r="21" spans="1:113" ht="204.75" customHeight="1" x14ac:dyDescent="0.25">
      <c r="A21" s="369"/>
      <c r="B21" s="373"/>
      <c r="C21" s="374"/>
      <c r="D21" s="376"/>
      <c r="E21" s="373"/>
      <c r="F21" s="374"/>
      <c r="G21" s="373"/>
      <c r="H21" s="374"/>
      <c r="I21" s="373"/>
      <c r="J21" s="374"/>
      <c r="K21" s="377"/>
      <c r="L21" s="373"/>
      <c r="M21" s="374"/>
      <c r="N21" s="373"/>
      <c r="O21" s="374"/>
      <c r="P21" s="377"/>
      <c r="Q21" s="39" t="s">
        <v>118</v>
      </c>
      <c r="R21" s="39" t="s">
        <v>119</v>
      </c>
      <c r="S21" s="39" t="s">
        <v>120</v>
      </c>
      <c r="T21" s="39" t="s">
        <v>121</v>
      </c>
    </row>
    <row r="22" spans="1:113" ht="51.75" customHeight="1" x14ac:dyDescent="0.25">
      <c r="A22" s="370"/>
      <c r="B22" s="39" t="s">
        <v>122</v>
      </c>
      <c r="C22" s="39" t="s">
        <v>123</v>
      </c>
      <c r="D22" s="377"/>
      <c r="E22" s="39" t="s">
        <v>122</v>
      </c>
      <c r="F22" s="39" t="s">
        <v>123</v>
      </c>
      <c r="G22" s="39" t="s">
        <v>122</v>
      </c>
      <c r="H22" s="39" t="s">
        <v>123</v>
      </c>
      <c r="I22" s="39" t="s">
        <v>122</v>
      </c>
      <c r="J22" s="39" t="s">
        <v>123</v>
      </c>
      <c r="K22" s="39" t="s">
        <v>122</v>
      </c>
      <c r="L22" s="39" t="s">
        <v>122</v>
      </c>
      <c r="M22" s="39" t="s">
        <v>123</v>
      </c>
      <c r="N22" s="39" t="s">
        <v>122</v>
      </c>
      <c r="O22" s="39" t="s">
        <v>123</v>
      </c>
      <c r="P22" s="38" t="s">
        <v>122</v>
      </c>
      <c r="Q22" s="39" t="s">
        <v>122</v>
      </c>
      <c r="R22" s="39" t="s">
        <v>122</v>
      </c>
      <c r="S22" s="39" t="s">
        <v>122</v>
      </c>
      <c r="T22" s="39" t="s">
        <v>122</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ht="47.25" x14ac:dyDescent="0.25">
      <c r="A24" s="42">
        <v>1</v>
      </c>
      <c r="B24" s="42" t="s">
        <v>124</v>
      </c>
      <c r="C24" s="42" t="s">
        <v>125</v>
      </c>
      <c r="D24" s="42" t="s">
        <v>126</v>
      </c>
      <c r="E24" s="43" t="s">
        <v>124</v>
      </c>
      <c r="F24" s="42" t="s">
        <v>127</v>
      </c>
      <c r="G24" s="43" t="s">
        <v>124</v>
      </c>
      <c r="H24" s="42" t="s">
        <v>128</v>
      </c>
      <c r="I24" s="43" t="s">
        <v>124</v>
      </c>
      <c r="J24" s="43">
        <v>2025</v>
      </c>
      <c r="K24" s="43" t="s">
        <v>124</v>
      </c>
      <c r="L24" s="43" t="s">
        <v>124</v>
      </c>
      <c r="M24" s="43">
        <v>10</v>
      </c>
      <c r="N24" s="43" t="s">
        <v>124</v>
      </c>
      <c r="O24" s="43">
        <v>2</v>
      </c>
      <c r="P24" s="43" t="s">
        <v>124</v>
      </c>
      <c r="Q24" s="43" t="s">
        <v>124</v>
      </c>
      <c r="R24" s="43" t="s">
        <v>124</v>
      </c>
      <c r="S24" s="43" t="s">
        <v>124</v>
      </c>
      <c r="T24" s="43" t="s">
        <v>124</v>
      </c>
    </row>
    <row r="25" spans="1:113" s="44" customFormat="1" x14ac:dyDescent="0.25">
      <c r="B25" s="34" t="s">
        <v>129</v>
      </c>
      <c r="C25" s="34"/>
      <c r="D25" s="34"/>
      <c r="E25" s="34"/>
      <c r="F25" s="34"/>
      <c r="G25" s="34"/>
      <c r="H25" s="35"/>
      <c r="I25" s="34"/>
      <c r="J25" s="34"/>
      <c r="K25" s="34"/>
      <c r="L25" s="34"/>
      <c r="M25" s="34"/>
      <c r="N25" s="34"/>
      <c r="O25" s="34">
        <f>SUM(O24:O24)</f>
        <v>2</v>
      </c>
      <c r="P25" s="34"/>
      <c r="Q25" s="34"/>
      <c r="R25" s="34"/>
    </row>
    <row r="26" spans="1:113" x14ac:dyDescent="0.25">
      <c r="B26" s="366" t="s">
        <v>130</v>
      </c>
      <c r="C26" s="366"/>
      <c r="D26" s="366"/>
      <c r="E26" s="366"/>
      <c r="F26" s="366"/>
      <c r="G26" s="366"/>
      <c r="H26" s="366"/>
      <c r="I26" s="366"/>
      <c r="J26" s="366"/>
      <c r="K26" s="366"/>
      <c r="L26" s="366"/>
      <c r="M26" s="366"/>
      <c r="N26" s="366"/>
      <c r="O26" s="366"/>
      <c r="P26" s="366"/>
      <c r="Q26" s="366"/>
      <c r="R26" s="366"/>
    </row>
    <row r="28" spans="1:113" x14ac:dyDescent="0.25">
      <c r="B28" s="45" t="s">
        <v>131</v>
      </c>
      <c r="C28" s="45"/>
      <c r="D28" s="45"/>
      <c r="E28" s="45"/>
      <c r="H28" s="46"/>
      <c r="I28" s="45"/>
      <c r="J28" s="45"/>
      <c r="K28" s="45"/>
      <c r="L28" s="45"/>
      <c r="M28" s="45"/>
      <c r="N28" s="45"/>
      <c r="O28" s="45"/>
      <c r="P28" s="45"/>
      <c r="Q28" s="45"/>
      <c r="R28" s="45"/>
      <c r="S28" s="47"/>
      <c r="T28" s="47"/>
      <c r="U28" s="47"/>
      <c r="V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c r="BM28" s="47"/>
      <c r="BN28" s="47"/>
      <c r="BO28" s="47"/>
      <c r="BP28" s="47"/>
      <c r="BQ28" s="47"/>
      <c r="BR28" s="47"/>
      <c r="BS28" s="47"/>
      <c r="BT28" s="47"/>
      <c r="BU28" s="47"/>
      <c r="BV28" s="47"/>
      <c r="BW28" s="47"/>
      <c r="BX28" s="47"/>
      <c r="BY28" s="47"/>
      <c r="BZ28" s="47"/>
      <c r="CA28" s="47"/>
      <c r="CB28" s="47"/>
      <c r="CC28" s="47"/>
      <c r="CD28" s="47"/>
      <c r="CE28" s="47"/>
      <c r="CF28" s="47"/>
      <c r="CG28" s="47"/>
      <c r="CH28" s="47"/>
      <c r="CI28" s="47"/>
      <c r="CJ28" s="47"/>
      <c r="CK28" s="47"/>
      <c r="CL28" s="47"/>
      <c r="CM28" s="47"/>
      <c r="CN28" s="47"/>
      <c r="CO28" s="47"/>
      <c r="CP28" s="47"/>
      <c r="CQ28" s="47"/>
      <c r="CR28" s="47"/>
      <c r="CS28" s="47"/>
      <c r="CT28" s="47"/>
      <c r="CU28" s="47"/>
      <c r="CV28" s="47"/>
      <c r="CW28" s="47"/>
      <c r="CX28" s="47"/>
      <c r="CY28" s="47"/>
      <c r="CZ28" s="47"/>
      <c r="DA28" s="47"/>
      <c r="DB28" s="47"/>
      <c r="DC28" s="47"/>
      <c r="DD28" s="47"/>
      <c r="DE28" s="47"/>
      <c r="DF28" s="47"/>
      <c r="DG28" s="47"/>
      <c r="DH28" s="47"/>
      <c r="DI28" s="47"/>
    </row>
    <row r="29" spans="1:113" x14ac:dyDescent="0.25">
      <c r="B29" s="45" t="s">
        <v>132</v>
      </c>
      <c r="C29" s="45"/>
      <c r="D29" s="45"/>
      <c r="E29" s="45"/>
      <c r="H29" s="46"/>
      <c r="I29" s="45"/>
      <c r="J29" s="45"/>
      <c r="K29" s="45"/>
      <c r="L29" s="45"/>
      <c r="M29" s="45"/>
      <c r="N29" s="45"/>
      <c r="O29" s="45"/>
      <c r="P29" s="45"/>
      <c r="Q29" s="45"/>
      <c r="R29" s="45"/>
    </row>
    <row r="30" spans="1:113" x14ac:dyDescent="0.25">
      <c r="B30" s="45" t="s">
        <v>133</v>
      </c>
      <c r="C30" s="45"/>
      <c r="D30" s="45"/>
      <c r="E30" s="45"/>
      <c r="H30" s="46"/>
      <c r="I30" s="45"/>
      <c r="J30" s="45"/>
      <c r="K30" s="45"/>
      <c r="L30" s="45"/>
      <c r="M30" s="45"/>
      <c r="N30" s="45"/>
      <c r="O30" s="45"/>
      <c r="P30" s="45"/>
      <c r="Q30" s="45"/>
      <c r="R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37"/>
      <c r="BL30" s="37"/>
      <c r="BM30" s="37"/>
      <c r="BN30" s="37"/>
      <c r="BO30" s="37"/>
      <c r="BP30" s="37"/>
      <c r="BQ30" s="37"/>
      <c r="BR30" s="37"/>
      <c r="BS30" s="37"/>
      <c r="BT30" s="37"/>
      <c r="BU30" s="37"/>
      <c r="BV30" s="37"/>
      <c r="BW30" s="37"/>
      <c r="BX30" s="37"/>
      <c r="BY30" s="37"/>
      <c r="BZ30" s="37"/>
      <c r="CA30" s="37"/>
      <c r="CB30" s="37"/>
      <c r="CC30" s="37"/>
      <c r="CD30" s="37"/>
      <c r="CE30" s="37"/>
      <c r="CF30" s="37"/>
      <c r="CG30" s="37"/>
      <c r="CH30" s="37"/>
      <c r="CI30" s="37"/>
      <c r="CJ30" s="37"/>
      <c r="CK30" s="37"/>
      <c r="CL30" s="37"/>
      <c r="CM30" s="37"/>
      <c r="CN30" s="37"/>
      <c r="CO30" s="37"/>
      <c r="CP30" s="37"/>
      <c r="CQ30" s="37"/>
      <c r="CR30" s="37"/>
      <c r="CS30" s="37"/>
      <c r="CT30" s="37"/>
      <c r="CU30" s="37"/>
      <c r="CV30" s="37"/>
      <c r="CW30" s="37"/>
      <c r="CX30" s="37"/>
      <c r="CY30" s="37"/>
      <c r="CZ30" s="37"/>
      <c r="DA30" s="37"/>
      <c r="DB30" s="37"/>
      <c r="DC30" s="37"/>
      <c r="DD30" s="37"/>
      <c r="DE30" s="37"/>
      <c r="DF30" s="37"/>
      <c r="DG30" s="37"/>
      <c r="DH30" s="37"/>
      <c r="DI30" s="37"/>
    </row>
    <row r="31" spans="1:113" x14ac:dyDescent="0.25">
      <c r="B31" s="45" t="s">
        <v>126</v>
      </c>
      <c r="C31" s="45"/>
      <c r="D31" s="45"/>
      <c r="E31" s="45"/>
      <c r="H31" s="46"/>
      <c r="I31" s="45"/>
      <c r="J31" s="45"/>
      <c r="K31" s="45"/>
      <c r="L31" s="45"/>
      <c r="M31" s="45"/>
      <c r="N31" s="45"/>
      <c r="O31" s="45"/>
      <c r="P31" s="45"/>
      <c r="Q31" s="45"/>
      <c r="R31" s="45"/>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5" t="s">
        <v>134</v>
      </c>
      <c r="C32" s="45"/>
      <c r="D32" s="45"/>
      <c r="E32" s="45"/>
      <c r="H32" s="46"/>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5" t="s">
        <v>135</v>
      </c>
      <c r="C33" s="45"/>
      <c r="D33" s="45"/>
      <c r="E33" s="45"/>
      <c r="H33" s="46"/>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5" t="s">
        <v>136</v>
      </c>
      <c r="C34" s="45"/>
      <c r="D34" s="45"/>
      <c r="E34" s="45"/>
      <c r="H34" s="46"/>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5" t="s">
        <v>137</v>
      </c>
      <c r="C35" s="45"/>
      <c r="D35" s="45"/>
      <c r="E35" s="45"/>
      <c r="H35" s="46"/>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5" t="s">
        <v>138</v>
      </c>
      <c r="C36" s="45"/>
      <c r="D36" s="45"/>
      <c r="E36" s="45"/>
      <c r="H36" s="46"/>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5" t="s">
        <v>139</v>
      </c>
      <c r="C37" s="45"/>
      <c r="D37" s="45"/>
      <c r="E37" s="45"/>
      <c r="H37" s="46"/>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8"/>
  <sheetViews>
    <sheetView view="pageBreakPreview" zoomScale="80" workbookViewId="0">
      <selection activeCell="R35" sqref="R35"/>
    </sheetView>
  </sheetViews>
  <sheetFormatPr defaultColWidth="10.7109375" defaultRowHeight="15.75" x14ac:dyDescent="0.25"/>
  <cols>
    <col min="1" max="1" width="10.7109375" style="34"/>
    <col min="2" max="5" width="29.425781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47" t="str">
        <f>'3.1. паспорт Техсостояние ПС'!A5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48" t="s">
        <v>3</v>
      </c>
      <c r="F7" s="348"/>
      <c r="G7" s="348"/>
      <c r="H7" s="348"/>
      <c r="I7" s="348"/>
      <c r="J7" s="348"/>
      <c r="K7" s="348"/>
      <c r="L7" s="348"/>
      <c r="M7" s="348"/>
      <c r="N7" s="348"/>
      <c r="O7" s="348"/>
      <c r="P7" s="348"/>
      <c r="Q7" s="348"/>
      <c r="R7" s="348"/>
      <c r="S7" s="348"/>
      <c r="T7" s="348"/>
      <c r="U7" s="348"/>
      <c r="V7" s="348"/>
      <c r="W7" s="348"/>
      <c r="X7" s="348"/>
      <c r="Y7" s="348"/>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56" t="str">
        <f>'3.1. паспорт Техсостояние ПС'!A9</f>
        <v>Акционерное общество "Россети Янтарь" ДЗО  ПАО "Россети"</v>
      </c>
      <c r="F9" s="356"/>
      <c r="G9" s="356"/>
      <c r="H9" s="356"/>
      <c r="I9" s="356"/>
      <c r="J9" s="356"/>
      <c r="K9" s="356"/>
      <c r="L9" s="356"/>
      <c r="M9" s="356"/>
      <c r="N9" s="356"/>
      <c r="O9" s="356"/>
      <c r="P9" s="356"/>
      <c r="Q9" s="356"/>
      <c r="R9" s="356"/>
      <c r="S9" s="356"/>
      <c r="T9" s="356"/>
      <c r="U9" s="356"/>
      <c r="V9" s="356"/>
      <c r="W9" s="356"/>
      <c r="X9" s="356"/>
      <c r="Y9" s="356"/>
    </row>
    <row r="10" spans="1:27" s="3" customFormat="1" ht="18.75" customHeight="1" x14ac:dyDescent="0.2">
      <c r="E10" s="350" t="s">
        <v>5</v>
      </c>
      <c r="F10" s="350"/>
      <c r="G10" s="350"/>
      <c r="H10" s="350"/>
      <c r="I10" s="350"/>
      <c r="J10" s="350"/>
      <c r="K10" s="350"/>
      <c r="L10" s="350"/>
      <c r="M10" s="350"/>
      <c r="N10" s="350"/>
      <c r="O10" s="350"/>
      <c r="P10" s="350"/>
      <c r="Q10" s="350"/>
      <c r="R10" s="350"/>
      <c r="S10" s="350"/>
      <c r="T10" s="350"/>
      <c r="U10" s="350"/>
      <c r="V10" s="350"/>
      <c r="W10" s="350"/>
      <c r="X10" s="350"/>
      <c r="Y10" s="350"/>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56" t="str">
        <f>'1. паспорт местоположение'!A12</f>
        <v>P_23-0194</v>
      </c>
      <c r="F12" s="356"/>
      <c r="G12" s="356"/>
      <c r="H12" s="356"/>
      <c r="I12" s="356"/>
      <c r="J12" s="356"/>
      <c r="K12" s="356"/>
      <c r="L12" s="356"/>
      <c r="M12" s="356"/>
      <c r="N12" s="356"/>
      <c r="O12" s="356"/>
      <c r="P12" s="356"/>
      <c r="Q12" s="356"/>
      <c r="R12" s="356"/>
      <c r="S12" s="356"/>
      <c r="T12" s="356"/>
      <c r="U12" s="356"/>
      <c r="V12" s="356"/>
      <c r="W12" s="356"/>
      <c r="X12" s="356"/>
      <c r="Y12" s="356"/>
    </row>
    <row r="13" spans="1:27" s="3" customFormat="1" ht="18.75" customHeight="1" x14ac:dyDescent="0.2">
      <c r="E13" s="350" t="s">
        <v>7</v>
      </c>
      <c r="F13" s="350"/>
      <c r="G13" s="350"/>
      <c r="H13" s="350"/>
      <c r="I13" s="350"/>
      <c r="J13" s="350"/>
      <c r="K13" s="350"/>
      <c r="L13" s="350"/>
      <c r="M13" s="350"/>
      <c r="N13" s="350"/>
      <c r="O13" s="350"/>
      <c r="P13" s="350"/>
      <c r="Q13" s="350"/>
      <c r="R13" s="350"/>
      <c r="S13" s="350"/>
      <c r="T13" s="350"/>
      <c r="U13" s="350"/>
      <c r="V13" s="350"/>
      <c r="W13" s="350"/>
      <c r="X13" s="350"/>
      <c r="Y13" s="350"/>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58" t="str">
        <f>'3.1. паспорт Техсостояние ПС'!A15</f>
        <v>Строительство КТП 10/0,4 кВ, КЛ-10 кВ, КЛ-0,4 кВ по ул. Cогласия - ул. И. Сусанина в г. Калининграде</v>
      </c>
      <c r="F15" s="358"/>
      <c r="G15" s="358"/>
      <c r="H15" s="358"/>
      <c r="I15" s="358"/>
      <c r="J15" s="358"/>
      <c r="K15" s="358"/>
      <c r="L15" s="358"/>
      <c r="M15" s="358"/>
      <c r="N15" s="358"/>
      <c r="O15" s="358"/>
      <c r="P15" s="358"/>
      <c r="Q15" s="358"/>
      <c r="R15" s="358"/>
      <c r="S15" s="358"/>
      <c r="T15" s="358"/>
      <c r="U15" s="358"/>
      <c r="V15" s="358"/>
      <c r="W15" s="358"/>
      <c r="X15" s="358"/>
      <c r="Y15" s="358"/>
    </row>
    <row r="16" spans="1:27" s="17" customFormat="1" ht="15" customHeight="1" x14ac:dyDescent="0.2">
      <c r="E16" s="350" t="s">
        <v>9</v>
      </c>
      <c r="F16" s="350"/>
      <c r="G16" s="350"/>
      <c r="H16" s="350"/>
      <c r="I16" s="350"/>
      <c r="J16" s="350"/>
      <c r="K16" s="350"/>
      <c r="L16" s="350"/>
      <c r="M16" s="350"/>
      <c r="N16" s="350"/>
      <c r="O16" s="350"/>
      <c r="P16" s="350"/>
      <c r="Q16" s="350"/>
      <c r="R16" s="350"/>
      <c r="S16" s="350"/>
      <c r="T16" s="350"/>
      <c r="U16" s="350"/>
      <c r="V16" s="350"/>
      <c r="W16" s="350"/>
      <c r="X16" s="350"/>
      <c r="Y16" s="350"/>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140</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37" customFormat="1" ht="21" customHeight="1" x14ac:dyDescent="0.25"/>
    <row r="21" spans="1:27" ht="15.75" customHeight="1" x14ac:dyDescent="0.25">
      <c r="A21" s="379" t="s">
        <v>11</v>
      </c>
      <c r="B21" s="379" t="s">
        <v>141</v>
      </c>
      <c r="C21" s="379"/>
      <c r="D21" s="379" t="s">
        <v>142</v>
      </c>
      <c r="E21" s="379"/>
      <c r="F21" s="379" t="s">
        <v>85</v>
      </c>
      <c r="G21" s="379"/>
      <c r="H21" s="379"/>
      <c r="I21" s="379"/>
      <c r="J21" s="379" t="s">
        <v>143</v>
      </c>
      <c r="K21" s="379" t="s">
        <v>144</v>
      </c>
      <c r="L21" s="379"/>
      <c r="M21" s="379" t="s">
        <v>145</v>
      </c>
      <c r="N21" s="379"/>
      <c r="O21" s="379" t="s">
        <v>146</v>
      </c>
      <c r="P21" s="379"/>
      <c r="Q21" s="379" t="s">
        <v>147</v>
      </c>
      <c r="R21" s="379"/>
      <c r="S21" s="379" t="s">
        <v>148</v>
      </c>
      <c r="T21" s="379" t="s">
        <v>149</v>
      </c>
      <c r="U21" s="379" t="s">
        <v>150</v>
      </c>
      <c r="V21" s="379" t="s">
        <v>151</v>
      </c>
      <c r="W21" s="379"/>
      <c r="X21" s="379" t="s">
        <v>116</v>
      </c>
      <c r="Y21" s="379"/>
      <c r="Z21" s="379" t="s">
        <v>117</v>
      </c>
      <c r="AA21" s="379"/>
    </row>
    <row r="22" spans="1:27" ht="216" customHeight="1" x14ac:dyDescent="0.25">
      <c r="A22" s="379"/>
      <c r="B22" s="379"/>
      <c r="C22" s="379"/>
      <c r="D22" s="379"/>
      <c r="E22" s="379"/>
      <c r="F22" s="379" t="s">
        <v>152</v>
      </c>
      <c r="G22" s="379"/>
      <c r="H22" s="379" t="s">
        <v>153</v>
      </c>
      <c r="I22" s="379"/>
      <c r="J22" s="379"/>
      <c r="K22" s="379"/>
      <c r="L22" s="379"/>
      <c r="M22" s="379"/>
      <c r="N22" s="379"/>
      <c r="O22" s="379"/>
      <c r="P22" s="379"/>
      <c r="Q22" s="379"/>
      <c r="R22" s="379"/>
      <c r="S22" s="379"/>
      <c r="T22" s="379"/>
      <c r="U22" s="379"/>
      <c r="V22" s="379"/>
      <c r="W22" s="379"/>
      <c r="X22" s="39" t="s">
        <v>118</v>
      </c>
      <c r="Y22" s="39" t="s">
        <v>119</v>
      </c>
      <c r="Z22" s="39" t="s">
        <v>120</v>
      </c>
      <c r="AA22" s="39" t="s">
        <v>121</v>
      </c>
    </row>
    <row r="23" spans="1:27" ht="60" customHeight="1" x14ac:dyDescent="0.25">
      <c r="A23" s="379"/>
      <c r="B23" s="39" t="s">
        <v>122</v>
      </c>
      <c r="C23" s="39" t="s">
        <v>123</v>
      </c>
      <c r="D23" s="39" t="s">
        <v>122</v>
      </c>
      <c r="E23" s="39" t="s">
        <v>123</v>
      </c>
      <c r="F23" s="39" t="s">
        <v>122</v>
      </c>
      <c r="G23" s="39" t="s">
        <v>123</v>
      </c>
      <c r="H23" s="39" t="s">
        <v>122</v>
      </c>
      <c r="I23" s="39" t="s">
        <v>123</v>
      </c>
      <c r="J23" s="39" t="s">
        <v>122</v>
      </c>
      <c r="K23" s="39" t="s">
        <v>122</v>
      </c>
      <c r="L23" s="39" t="s">
        <v>123</v>
      </c>
      <c r="M23" s="39" t="s">
        <v>122</v>
      </c>
      <c r="N23" s="39" t="s">
        <v>123</v>
      </c>
      <c r="O23" s="39" t="s">
        <v>122</v>
      </c>
      <c r="P23" s="39" t="s">
        <v>123</v>
      </c>
      <c r="Q23" s="39" t="s">
        <v>122</v>
      </c>
      <c r="R23" s="39" t="s">
        <v>123</v>
      </c>
      <c r="S23" s="39" t="s">
        <v>122</v>
      </c>
      <c r="T23" s="39" t="s">
        <v>122</v>
      </c>
      <c r="U23" s="39" t="s">
        <v>122</v>
      </c>
      <c r="V23" s="39" t="s">
        <v>122</v>
      </c>
      <c r="W23" s="39" t="s">
        <v>123</v>
      </c>
      <c r="X23" s="39" t="s">
        <v>122</v>
      </c>
      <c r="Y23" s="39" t="s">
        <v>122</v>
      </c>
      <c r="Z23" s="39" t="s">
        <v>122</v>
      </c>
      <c r="AA23" s="39" t="s">
        <v>122</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49" customFormat="1" ht="47.25" x14ac:dyDescent="0.25">
      <c r="A25" s="50">
        <v>1</v>
      </c>
      <c r="B25" s="50" t="s">
        <v>124</v>
      </c>
      <c r="C25" s="50" t="s">
        <v>154</v>
      </c>
      <c r="D25" s="51" t="s">
        <v>124</v>
      </c>
      <c r="E25" s="50" t="str">
        <f t="shared" ref="E25:E34" si="0">C25</f>
        <v>КЛ-10 кВ от I секции РУ-10 кВ ТП (новой) до врезки в КЛ-10 кВ (О-11-ТП-1037)</v>
      </c>
      <c r="F25" s="51" t="s">
        <v>124</v>
      </c>
      <c r="G25" s="51">
        <v>10</v>
      </c>
      <c r="H25" s="51" t="s">
        <v>124</v>
      </c>
      <c r="I25" s="51">
        <v>10</v>
      </c>
      <c r="J25" s="51" t="s">
        <v>124</v>
      </c>
      <c r="K25" s="51" t="s">
        <v>124</v>
      </c>
      <c r="L25" s="51">
        <v>2</v>
      </c>
      <c r="M25" s="51" t="s">
        <v>124</v>
      </c>
      <c r="N25" s="51">
        <v>240</v>
      </c>
      <c r="O25" s="51" t="s">
        <v>124</v>
      </c>
      <c r="P25" s="51" t="s">
        <v>155</v>
      </c>
      <c r="Q25" s="51" t="s">
        <v>124</v>
      </c>
      <c r="R25" s="51">
        <v>5.3999999999999999E-2</v>
      </c>
      <c r="S25" s="50" t="s">
        <v>124</v>
      </c>
      <c r="T25" s="51" t="s">
        <v>124</v>
      </c>
      <c r="U25" s="51" t="s">
        <v>124</v>
      </c>
      <c r="V25" s="51" t="s">
        <v>124</v>
      </c>
      <c r="W25" s="51" t="s">
        <v>156</v>
      </c>
      <c r="X25" s="51" t="s">
        <v>124</v>
      </c>
      <c r="Y25" s="51" t="s">
        <v>124</v>
      </c>
      <c r="Z25" s="51" t="s">
        <v>124</v>
      </c>
      <c r="AA25" s="51" t="s">
        <v>124</v>
      </c>
    </row>
    <row r="26" spans="1:27" s="49" customFormat="1" ht="63" x14ac:dyDescent="0.25">
      <c r="A26" s="50">
        <v>2</v>
      </c>
      <c r="B26" s="50" t="s">
        <v>124</v>
      </c>
      <c r="C26" s="50" t="s">
        <v>157</v>
      </c>
      <c r="D26" s="51" t="s">
        <v>124</v>
      </c>
      <c r="E26" s="50" t="str">
        <f t="shared" si="0"/>
        <v>КЛ-10 кВ от II секции РУ-10 кВ ТП (новой) до врезки в КЛ-10 кВ (ТП-1036-МТП-1-ТП-1037)</v>
      </c>
      <c r="F26" s="51" t="s">
        <v>124</v>
      </c>
      <c r="G26" s="51">
        <v>10</v>
      </c>
      <c r="H26" s="51" t="s">
        <v>124</v>
      </c>
      <c r="I26" s="51">
        <v>10</v>
      </c>
      <c r="J26" s="51" t="s">
        <v>124</v>
      </c>
      <c r="K26" s="51" t="s">
        <v>124</v>
      </c>
      <c r="L26" s="51">
        <v>2</v>
      </c>
      <c r="M26" s="51" t="s">
        <v>124</v>
      </c>
      <c r="N26" s="51">
        <v>240</v>
      </c>
      <c r="O26" s="51" t="s">
        <v>124</v>
      </c>
      <c r="P26" s="51" t="s">
        <v>155</v>
      </c>
      <c r="Q26" s="51" t="s">
        <v>124</v>
      </c>
      <c r="R26" s="51">
        <v>5.3999999999999999E-2</v>
      </c>
      <c r="S26" s="50" t="s">
        <v>124</v>
      </c>
      <c r="T26" s="51" t="s">
        <v>124</v>
      </c>
      <c r="U26" s="51" t="s">
        <v>124</v>
      </c>
      <c r="V26" s="51" t="s">
        <v>124</v>
      </c>
      <c r="W26" s="51" t="s">
        <v>156</v>
      </c>
      <c r="X26" s="51" t="s">
        <v>124</v>
      </c>
      <c r="Y26" s="51" t="s">
        <v>124</v>
      </c>
      <c r="Z26" s="51" t="s">
        <v>124</v>
      </c>
      <c r="AA26" s="51" t="s">
        <v>124</v>
      </c>
    </row>
    <row r="27" spans="1:27" s="49" customFormat="1" ht="31.5" x14ac:dyDescent="0.25">
      <c r="A27" s="50">
        <v>3</v>
      </c>
      <c r="B27" s="50" t="s">
        <v>124</v>
      </c>
      <c r="C27" s="50" t="s">
        <v>158</v>
      </c>
      <c r="D27" s="51" t="s">
        <v>124</v>
      </c>
      <c r="E27" s="50" t="str">
        <f t="shared" si="0"/>
        <v>КЛ-0,4 кВ от I с. ТП (новой) до I с. ВРУ(1) Д.6</v>
      </c>
      <c r="F27" s="51" t="s">
        <v>124</v>
      </c>
      <c r="G27" s="51">
        <v>0.4</v>
      </c>
      <c r="H27" s="51" t="s">
        <v>124</v>
      </c>
      <c r="I27" s="51">
        <v>0.4</v>
      </c>
      <c r="J27" s="51" t="s">
        <v>124</v>
      </c>
      <c r="K27" s="51" t="s">
        <v>124</v>
      </c>
      <c r="L27" s="51">
        <v>2</v>
      </c>
      <c r="M27" s="51" t="s">
        <v>124</v>
      </c>
      <c r="N27" s="51">
        <v>240</v>
      </c>
      <c r="O27" s="51" t="s">
        <v>124</v>
      </c>
      <c r="P27" s="51" t="s">
        <v>155</v>
      </c>
      <c r="Q27" s="51" t="s">
        <v>124</v>
      </c>
      <c r="R27" s="51">
        <v>0.16300000000000001</v>
      </c>
      <c r="S27" s="50" t="s">
        <v>124</v>
      </c>
      <c r="T27" s="51" t="s">
        <v>124</v>
      </c>
      <c r="U27" s="51" t="s">
        <v>124</v>
      </c>
      <c r="V27" s="51" t="s">
        <v>124</v>
      </c>
      <c r="W27" s="51" t="s">
        <v>156</v>
      </c>
      <c r="X27" s="51" t="s">
        <v>124</v>
      </c>
      <c r="Y27" s="51" t="s">
        <v>124</v>
      </c>
      <c r="Z27" s="51" t="s">
        <v>124</v>
      </c>
      <c r="AA27" s="51" t="s">
        <v>124</v>
      </c>
    </row>
    <row r="28" spans="1:27" s="49" customFormat="1" ht="31.5" x14ac:dyDescent="0.25">
      <c r="A28" s="50">
        <v>4</v>
      </c>
      <c r="B28" s="50" t="s">
        <v>124</v>
      </c>
      <c r="C28" s="50" t="s">
        <v>159</v>
      </c>
      <c r="D28" s="51" t="s">
        <v>124</v>
      </c>
      <c r="E28" s="50" t="str">
        <f t="shared" si="0"/>
        <v>КЛ-0,4 кВ от I с. ТП (новой) до I с. ВРУ(2) Д.5</v>
      </c>
      <c r="F28" s="51" t="s">
        <v>124</v>
      </c>
      <c r="G28" s="51">
        <v>0.4</v>
      </c>
      <c r="H28" s="51" t="s">
        <v>124</v>
      </c>
      <c r="I28" s="51">
        <v>0.4</v>
      </c>
      <c r="J28" s="51" t="s">
        <v>124</v>
      </c>
      <c r="K28" s="51" t="s">
        <v>124</v>
      </c>
      <c r="L28" s="51">
        <v>2</v>
      </c>
      <c r="M28" s="51" t="s">
        <v>124</v>
      </c>
      <c r="N28" s="51">
        <v>150</v>
      </c>
      <c r="O28" s="51" t="s">
        <v>124</v>
      </c>
      <c r="P28" s="51" t="s">
        <v>155</v>
      </c>
      <c r="Q28" s="51" t="s">
        <v>124</v>
      </c>
      <c r="R28" s="51">
        <v>0.1</v>
      </c>
      <c r="S28" s="50" t="s">
        <v>124</v>
      </c>
      <c r="T28" s="51" t="s">
        <v>124</v>
      </c>
      <c r="U28" s="51" t="s">
        <v>124</v>
      </c>
      <c r="V28" s="51" t="s">
        <v>124</v>
      </c>
      <c r="W28" s="51" t="s">
        <v>156</v>
      </c>
      <c r="X28" s="51" t="s">
        <v>124</v>
      </c>
      <c r="Y28" s="51" t="s">
        <v>124</v>
      </c>
      <c r="Z28" s="51" t="s">
        <v>124</v>
      </c>
      <c r="AA28" s="51" t="s">
        <v>124</v>
      </c>
    </row>
    <row r="29" spans="1:27" s="49" customFormat="1" ht="31.5" x14ac:dyDescent="0.25">
      <c r="A29" s="50">
        <v>5</v>
      </c>
      <c r="B29" s="50" t="s">
        <v>124</v>
      </c>
      <c r="C29" s="50" t="s">
        <v>160</v>
      </c>
      <c r="D29" s="51" t="s">
        <v>124</v>
      </c>
      <c r="E29" s="50" t="str">
        <f t="shared" si="0"/>
        <v>КЛ-0,4 кВ от I с. ТП (новой) до I с. ВРУ(1) Д.4-1</v>
      </c>
      <c r="F29" s="51" t="s">
        <v>124</v>
      </c>
      <c r="G29" s="51">
        <v>0.4</v>
      </c>
      <c r="H29" s="51" t="s">
        <v>124</v>
      </c>
      <c r="I29" s="51">
        <v>0.4</v>
      </c>
      <c r="J29" s="51" t="s">
        <v>124</v>
      </c>
      <c r="K29" s="51" t="s">
        <v>124</v>
      </c>
      <c r="L29" s="51">
        <v>2</v>
      </c>
      <c r="M29" s="51" t="s">
        <v>124</v>
      </c>
      <c r="N29" s="51">
        <v>150</v>
      </c>
      <c r="O29" s="51" t="s">
        <v>124</v>
      </c>
      <c r="P29" s="51" t="s">
        <v>155</v>
      </c>
      <c r="Q29" s="51" t="s">
        <v>124</v>
      </c>
      <c r="R29" s="51">
        <v>7.8E-2</v>
      </c>
      <c r="S29" s="50" t="s">
        <v>124</v>
      </c>
      <c r="T29" s="51" t="s">
        <v>124</v>
      </c>
      <c r="U29" s="51" t="s">
        <v>124</v>
      </c>
      <c r="V29" s="51" t="s">
        <v>124</v>
      </c>
      <c r="W29" s="51" t="s">
        <v>156</v>
      </c>
      <c r="X29" s="51" t="s">
        <v>124</v>
      </c>
      <c r="Y29" s="51" t="s">
        <v>124</v>
      </c>
      <c r="Z29" s="51" t="s">
        <v>124</v>
      </c>
      <c r="AA29" s="51" t="s">
        <v>124</v>
      </c>
    </row>
    <row r="30" spans="1:27" s="49" customFormat="1" ht="31.5" x14ac:dyDescent="0.25">
      <c r="A30" s="50">
        <v>6</v>
      </c>
      <c r="B30" s="50" t="s">
        <v>124</v>
      </c>
      <c r="C30" s="50" t="s">
        <v>161</v>
      </c>
      <c r="D30" s="51" t="s">
        <v>124</v>
      </c>
      <c r="E30" s="50" t="str">
        <f t="shared" si="0"/>
        <v>КЛ-0,4 кВ от I с. ТП (новой) до I с. ВРУ(2) Д.4-2</v>
      </c>
      <c r="F30" s="51" t="s">
        <v>124</v>
      </c>
      <c r="G30" s="51">
        <v>0.4</v>
      </c>
      <c r="H30" s="51" t="s">
        <v>124</v>
      </c>
      <c r="I30" s="51">
        <v>0.4</v>
      </c>
      <c r="J30" s="51" t="s">
        <v>124</v>
      </c>
      <c r="K30" s="51" t="s">
        <v>124</v>
      </c>
      <c r="L30" s="51">
        <v>2</v>
      </c>
      <c r="M30" s="51" t="s">
        <v>124</v>
      </c>
      <c r="N30" s="51">
        <v>185</v>
      </c>
      <c r="O30" s="51" t="s">
        <v>124</v>
      </c>
      <c r="P30" s="51" t="s">
        <v>155</v>
      </c>
      <c r="Q30" s="51" t="s">
        <v>124</v>
      </c>
      <c r="R30" s="51">
        <v>0.219</v>
      </c>
      <c r="S30" s="50" t="s">
        <v>124</v>
      </c>
      <c r="T30" s="51" t="s">
        <v>124</v>
      </c>
      <c r="U30" s="51" t="s">
        <v>124</v>
      </c>
      <c r="V30" s="51" t="s">
        <v>124</v>
      </c>
      <c r="W30" s="51" t="s">
        <v>156</v>
      </c>
      <c r="X30" s="51" t="s">
        <v>124</v>
      </c>
      <c r="Y30" s="51" t="s">
        <v>124</v>
      </c>
      <c r="Z30" s="51" t="s">
        <v>124</v>
      </c>
      <c r="AA30" s="51" t="s">
        <v>124</v>
      </c>
    </row>
    <row r="31" spans="1:27" s="49" customFormat="1" ht="31.5" x14ac:dyDescent="0.25">
      <c r="A31" s="50">
        <v>7</v>
      </c>
      <c r="B31" s="50" t="s">
        <v>124</v>
      </c>
      <c r="C31" s="50" t="s">
        <v>162</v>
      </c>
      <c r="D31" s="51" t="s">
        <v>124</v>
      </c>
      <c r="E31" s="50" t="str">
        <f t="shared" si="0"/>
        <v>КЛ-0,4 кВ от II с. ТП (новой) до II с. ВРУ(1) Д.6</v>
      </c>
      <c r="F31" s="51" t="s">
        <v>124</v>
      </c>
      <c r="G31" s="51">
        <v>0.4</v>
      </c>
      <c r="H31" s="51" t="s">
        <v>124</v>
      </c>
      <c r="I31" s="51">
        <v>0.4</v>
      </c>
      <c r="J31" s="51" t="s">
        <v>124</v>
      </c>
      <c r="K31" s="51" t="s">
        <v>124</v>
      </c>
      <c r="L31" s="51">
        <v>2</v>
      </c>
      <c r="M31" s="51" t="s">
        <v>124</v>
      </c>
      <c r="N31" s="51">
        <v>240</v>
      </c>
      <c r="O31" s="51" t="s">
        <v>124</v>
      </c>
      <c r="P31" s="51" t="s">
        <v>155</v>
      </c>
      <c r="Q31" s="51" t="s">
        <v>124</v>
      </c>
      <c r="R31" s="51">
        <v>0.16300000000000001</v>
      </c>
      <c r="S31" s="50" t="s">
        <v>124</v>
      </c>
      <c r="T31" s="51" t="s">
        <v>124</v>
      </c>
      <c r="U31" s="51" t="s">
        <v>124</v>
      </c>
      <c r="V31" s="51" t="s">
        <v>124</v>
      </c>
      <c r="W31" s="51" t="s">
        <v>156</v>
      </c>
      <c r="X31" s="51" t="s">
        <v>124</v>
      </c>
      <c r="Y31" s="51" t="s">
        <v>124</v>
      </c>
      <c r="Z31" s="51" t="s">
        <v>124</v>
      </c>
      <c r="AA31" s="51" t="s">
        <v>124</v>
      </c>
    </row>
    <row r="32" spans="1:27" s="49" customFormat="1" ht="31.5" x14ac:dyDescent="0.25">
      <c r="A32" s="50">
        <v>8</v>
      </c>
      <c r="B32" s="50" t="s">
        <v>124</v>
      </c>
      <c r="C32" s="50" t="s">
        <v>163</v>
      </c>
      <c r="D32" s="51" t="s">
        <v>124</v>
      </c>
      <c r="E32" s="50" t="str">
        <f t="shared" si="0"/>
        <v>КЛ-0,4 кВ от II с. ТП (новой) до II с. ВРУ(2) Д.5</v>
      </c>
      <c r="F32" s="51" t="s">
        <v>124</v>
      </c>
      <c r="G32" s="51">
        <v>0.4</v>
      </c>
      <c r="H32" s="51" t="s">
        <v>124</v>
      </c>
      <c r="I32" s="51">
        <v>0.4</v>
      </c>
      <c r="J32" s="51" t="s">
        <v>124</v>
      </c>
      <c r="K32" s="51" t="s">
        <v>124</v>
      </c>
      <c r="L32" s="51">
        <v>2</v>
      </c>
      <c r="M32" s="51" t="s">
        <v>124</v>
      </c>
      <c r="N32" s="51">
        <v>150</v>
      </c>
      <c r="O32" s="51" t="s">
        <v>124</v>
      </c>
      <c r="P32" s="51" t="s">
        <v>155</v>
      </c>
      <c r="Q32" s="51" t="s">
        <v>124</v>
      </c>
      <c r="R32" s="51">
        <v>0.1</v>
      </c>
      <c r="S32" s="50" t="s">
        <v>124</v>
      </c>
      <c r="T32" s="51" t="s">
        <v>124</v>
      </c>
      <c r="U32" s="51" t="s">
        <v>124</v>
      </c>
      <c r="V32" s="51" t="s">
        <v>124</v>
      </c>
      <c r="W32" s="51" t="s">
        <v>156</v>
      </c>
      <c r="X32" s="51" t="s">
        <v>124</v>
      </c>
      <c r="Y32" s="51" t="s">
        <v>124</v>
      </c>
      <c r="Z32" s="51" t="s">
        <v>124</v>
      </c>
      <c r="AA32" s="51" t="s">
        <v>124</v>
      </c>
    </row>
    <row r="33" spans="1:27" s="49" customFormat="1" ht="31.5" x14ac:dyDescent="0.25">
      <c r="A33" s="50">
        <v>9</v>
      </c>
      <c r="B33" s="50" t="s">
        <v>124</v>
      </c>
      <c r="C33" s="50" t="s">
        <v>164</v>
      </c>
      <c r="D33" s="51" t="s">
        <v>124</v>
      </c>
      <c r="E33" s="50" t="str">
        <f t="shared" si="0"/>
        <v>КЛ-0,4 кВ от II с. ТП (новой) до II с. ВРУ(1) Д.4-1</v>
      </c>
      <c r="F33" s="51" t="s">
        <v>124</v>
      </c>
      <c r="G33" s="51">
        <v>0.4</v>
      </c>
      <c r="H33" s="51" t="s">
        <v>124</v>
      </c>
      <c r="I33" s="51">
        <v>0.4</v>
      </c>
      <c r="J33" s="51" t="s">
        <v>124</v>
      </c>
      <c r="K33" s="51" t="s">
        <v>124</v>
      </c>
      <c r="L33" s="51">
        <v>2</v>
      </c>
      <c r="M33" s="51" t="s">
        <v>124</v>
      </c>
      <c r="N33" s="51">
        <v>150</v>
      </c>
      <c r="O33" s="51" t="s">
        <v>124</v>
      </c>
      <c r="P33" s="51" t="s">
        <v>155</v>
      </c>
      <c r="Q33" s="51" t="s">
        <v>124</v>
      </c>
      <c r="R33" s="51">
        <v>7.8E-2</v>
      </c>
      <c r="S33" s="50" t="s">
        <v>124</v>
      </c>
      <c r="T33" s="51" t="s">
        <v>124</v>
      </c>
      <c r="U33" s="51" t="s">
        <v>124</v>
      </c>
      <c r="V33" s="51" t="s">
        <v>124</v>
      </c>
      <c r="W33" s="51" t="s">
        <v>156</v>
      </c>
      <c r="X33" s="51" t="s">
        <v>124</v>
      </c>
      <c r="Y33" s="51" t="s">
        <v>124</v>
      </c>
      <c r="Z33" s="51" t="s">
        <v>124</v>
      </c>
      <c r="AA33" s="51" t="s">
        <v>124</v>
      </c>
    </row>
    <row r="34" spans="1:27" s="49" customFormat="1" ht="31.5" x14ac:dyDescent="0.25">
      <c r="A34" s="50">
        <v>10</v>
      </c>
      <c r="B34" s="50" t="s">
        <v>124</v>
      </c>
      <c r="C34" s="50" t="s">
        <v>165</v>
      </c>
      <c r="D34" s="51" t="s">
        <v>124</v>
      </c>
      <c r="E34" s="50" t="str">
        <f t="shared" si="0"/>
        <v>КЛ-0,4 кВ от II с. ТП (новой) до II с. ВРУ(2) Д.4-2</v>
      </c>
      <c r="F34" s="51" t="s">
        <v>124</v>
      </c>
      <c r="G34" s="51">
        <v>0.4</v>
      </c>
      <c r="H34" s="51" t="s">
        <v>124</v>
      </c>
      <c r="I34" s="51">
        <v>0.4</v>
      </c>
      <c r="J34" s="51" t="s">
        <v>124</v>
      </c>
      <c r="K34" s="51" t="s">
        <v>124</v>
      </c>
      <c r="L34" s="51">
        <v>2</v>
      </c>
      <c r="M34" s="51" t="s">
        <v>124</v>
      </c>
      <c r="N34" s="51">
        <v>185</v>
      </c>
      <c r="O34" s="51" t="s">
        <v>124</v>
      </c>
      <c r="P34" s="51" t="s">
        <v>155</v>
      </c>
      <c r="Q34" s="51" t="s">
        <v>124</v>
      </c>
      <c r="R34" s="51">
        <v>0.219</v>
      </c>
      <c r="S34" s="50" t="s">
        <v>124</v>
      </c>
      <c r="T34" s="51" t="s">
        <v>124</v>
      </c>
      <c r="U34" s="51" t="s">
        <v>124</v>
      </c>
      <c r="V34" s="51" t="s">
        <v>124</v>
      </c>
      <c r="W34" s="51" t="s">
        <v>156</v>
      </c>
      <c r="X34" s="51" t="s">
        <v>124</v>
      </c>
      <c r="Y34" s="51" t="s">
        <v>124</v>
      </c>
      <c r="Z34" s="51" t="s">
        <v>124</v>
      </c>
      <c r="AA34" s="51" t="s">
        <v>124</v>
      </c>
    </row>
    <row r="35" spans="1:27" x14ac:dyDescent="0.25">
      <c r="Q35" s="34">
        <f>SUM(Q25:Q34)</f>
        <v>0</v>
      </c>
      <c r="R35" s="34">
        <f>SUM(R25:R34)</f>
        <v>1.2280000000000002</v>
      </c>
      <c r="S35" s="34">
        <f>R35-Q35</f>
        <v>1.2280000000000002</v>
      </c>
    </row>
    <row r="37" spans="1:27" x14ac:dyDescent="0.25">
      <c r="P37" s="34">
        <v>10</v>
      </c>
      <c r="R37" s="34">
        <f>SUM(R25:R26)</f>
        <v>0.108</v>
      </c>
    </row>
    <row r="38" spans="1:27" x14ac:dyDescent="0.25">
      <c r="P38" s="34">
        <v>0.4</v>
      </c>
      <c r="R38" s="34">
        <f>SUM(R27:R34)</f>
        <v>1.1200000000000001</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2" zoomScale="80" workbookViewId="0">
      <selection activeCell="C26" sqref="C26"/>
    </sheetView>
  </sheetViews>
  <sheetFormatPr defaultColWidth="9.140625" defaultRowHeight="15" x14ac:dyDescent="0.25"/>
  <cols>
    <col min="1" max="1" width="6.140625" style="1" customWidth="1"/>
    <col min="2" max="2" width="53.5703125" style="1" customWidth="1"/>
    <col min="3" max="3" width="236.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47" t="str">
        <f>'3.2 паспорт Техсостояние ЛЭП'!A5</f>
        <v>Год раскрытия информации: 2026 год</v>
      </c>
      <c r="B5" s="347"/>
      <c r="C5" s="347"/>
      <c r="D5" s="52"/>
      <c r="E5" s="52"/>
      <c r="F5" s="52"/>
      <c r="G5" s="52"/>
      <c r="H5" s="52"/>
      <c r="I5" s="52"/>
      <c r="J5" s="52"/>
      <c r="K5" s="52"/>
      <c r="L5" s="52"/>
      <c r="M5" s="52"/>
      <c r="N5" s="52"/>
      <c r="O5" s="52"/>
      <c r="P5" s="52"/>
      <c r="Q5" s="52"/>
      <c r="R5" s="52"/>
      <c r="S5" s="52"/>
      <c r="T5" s="52"/>
      <c r="U5" s="52"/>
      <c r="V5" s="52"/>
      <c r="W5" s="52"/>
      <c r="X5" s="52"/>
      <c r="Y5" s="52"/>
      <c r="Z5" s="52"/>
      <c r="AA5" s="52"/>
      <c r="AB5" s="52"/>
      <c r="AC5" s="52"/>
    </row>
    <row r="6" spans="1:29" s="3" customFormat="1" ht="18.75" x14ac:dyDescent="0.3">
      <c r="A6" s="6"/>
      <c r="G6" s="5"/>
    </row>
    <row r="7" spans="1:29" s="3" customFormat="1" ht="18.75" x14ac:dyDescent="0.2">
      <c r="A7" s="348" t="s">
        <v>3</v>
      </c>
      <c r="B7" s="348"/>
      <c r="C7" s="348"/>
      <c r="D7" s="11"/>
      <c r="E7" s="11"/>
      <c r="F7" s="11"/>
      <c r="G7" s="11"/>
      <c r="H7" s="11"/>
      <c r="I7" s="11"/>
      <c r="J7" s="11"/>
      <c r="K7" s="11"/>
      <c r="L7" s="11"/>
      <c r="M7" s="11"/>
      <c r="N7" s="11"/>
      <c r="O7" s="11"/>
      <c r="P7" s="11"/>
      <c r="Q7" s="11"/>
      <c r="R7" s="11"/>
      <c r="S7" s="11"/>
      <c r="T7" s="11"/>
      <c r="U7" s="11"/>
    </row>
    <row r="8" spans="1:29" s="3" customFormat="1" ht="18.75" x14ac:dyDescent="0.2">
      <c r="A8" s="348"/>
      <c r="B8" s="348"/>
      <c r="C8" s="348"/>
      <c r="D8" s="10"/>
      <c r="E8" s="10"/>
      <c r="F8" s="10"/>
      <c r="G8" s="10"/>
      <c r="H8" s="11"/>
      <c r="I8" s="11"/>
      <c r="J8" s="11"/>
      <c r="K8" s="11"/>
      <c r="L8" s="11"/>
      <c r="M8" s="11"/>
      <c r="N8" s="11"/>
      <c r="O8" s="11"/>
      <c r="P8" s="11"/>
      <c r="Q8" s="11"/>
      <c r="R8" s="11"/>
      <c r="S8" s="11"/>
      <c r="T8" s="11"/>
      <c r="U8" s="11"/>
    </row>
    <row r="9" spans="1:29" s="3" customFormat="1" ht="18.75" x14ac:dyDescent="0.2">
      <c r="A9" s="356" t="str">
        <f>'3.2 паспорт Техсостояние ЛЭП'!E9</f>
        <v>Акционерное общество "Россети Янтарь" ДЗО  ПАО "Россети"</v>
      </c>
      <c r="B9" s="356"/>
      <c r="C9" s="356"/>
      <c r="D9" s="13"/>
      <c r="E9" s="13"/>
      <c r="F9" s="13"/>
      <c r="G9" s="13"/>
      <c r="H9" s="11"/>
      <c r="I9" s="11"/>
      <c r="J9" s="11"/>
      <c r="K9" s="11"/>
      <c r="L9" s="11"/>
      <c r="M9" s="11"/>
      <c r="N9" s="11"/>
      <c r="O9" s="11"/>
      <c r="P9" s="11"/>
      <c r="Q9" s="11"/>
      <c r="R9" s="11"/>
      <c r="S9" s="11"/>
      <c r="T9" s="11"/>
      <c r="U9" s="11"/>
    </row>
    <row r="10" spans="1:29" s="3" customFormat="1" ht="18.75" x14ac:dyDescent="0.2">
      <c r="A10" s="350" t="s">
        <v>5</v>
      </c>
      <c r="B10" s="350"/>
      <c r="C10" s="350"/>
      <c r="D10" s="14"/>
      <c r="E10" s="14"/>
      <c r="F10" s="14"/>
      <c r="G10" s="14"/>
      <c r="H10" s="11"/>
      <c r="I10" s="11"/>
      <c r="J10" s="11"/>
      <c r="K10" s="11"/>
      <c r="L10" s="11"/>
      <c r="M10" s="11"/>
      <c r="N10" s="11"/>
      <c r="O10" s="11"/>
      <c r="P10" s="11"/>
      <c r="Q10" s="11"/>
      <c r="R10" s="11"/>
      <c r="S10" s="11"/>
      <c r="T10" s="11"/>
      <c r="U10" s="11"/>
    </row>
    <row r="11" spans="1:29" s="3" customFormat="1" ht="18.75" x14ac:dyDescent="0.2">
      <c r="A11" s="348"/>
      <c r="B11" s="348"/>
      <c r="C11" s="348"/>
      <c r="D11" s="10"/>
      <c r="E11" s="10"/>
      <c r="F11" s="10"/>
      <c r="G11" s="10"/>
      <c r="H11" s="11"/>
      <c r="I11" s="11"/>
      <c r="J11" s="11"/>
      <c r="K11" s="11"/>
      <c r="L11" s="11"/>
      <c r="M11" s="11"/>
      <c r="N11" s="11"/>
      <c r="O11" s="11"/>
      <c r="P11" s="11"/>
      <c r="Q11" s="11"/>
      <c r="R11" s="11"/>
      <c r="S11" s="11"/>
      <c r="T11" s="11"/>
      <c r="U11" s="11"/>
    </row>
    <row r="12" spans="1:29" s="3" customFormat="1" ht="18.75" x14ac:dyDescent="0.2">
      <c r="A12" s="356" t="str">
        <f>'3.2 паспорт Техсостояние ЛЭП'!E12</f>
        <v>P_23-0194</v>
      </c>
      <c r="B12" s="356"/>
      <c r="C12" s="356"/>
      <c r="D12" s="13"/>
      <c r="E12" s="13"/>
      <c r="F12" s="13"/>
      <c r="G12" s="13"/>
      <c r="H12" s="11"/>
      <c r="I12" s="11"/>
      <c r="J12" s="11"/>
      <c r="K12" s="11"/>
      <c r="L12" s="11"/>
      <c r="M12" s="11"/>
      <c r="N12" s="11"/>
      <c r="O12" s="11"/>
      <c r="P12" s="11"/>
      <c r="Q12" s="11"/>
      <c r="R12" s="11"/>
      <c r="S12" s="11"/>
      <c r="T12" s="11"/>
      <c r="U12" s="11"/>
    </row>
    <row r="13" spans="1:29" s="3" customFormat="1" ht="18.75" x14ac:dyDescent="0.2">
      <c r="A13" s="350" t="s">
        <v>7</v>
      </c>
      <c r="B13" s="350"/>
      <c r="C13" s="350"/>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7"/>
      <c r="B14" s="357"/>
      <c r="C14" s="357"/>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58" t="str">
        <f>'3.2 паспорт Техсостояние ЛЭП'!E15</f>
        <v>Строительство КТП 10/0,4 кВ, КЛ-10 кВ, КЛ-0,4 кВ по ул. Cогласия - ул. И. Сусанина в г. Калининграде</v>
      </c>
      <c r="B15" s="358"/>
      <c r="C15" s="358"/>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0" t="s">
        <v>9</v>
      </c>
      <c r="B16" s="350"/>
      <c r="C16" s="350"/>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7"/>
      <c r="B17" s="357"/>
      <c r="C17" s="357"/>
      <c r="D17" s="15"/>
      <c r="E17" s="15"/>
      <c r="F17" s="15"/>
      <c r="G17" s="15"/>
      <c r="H17" s="15"/>
      <c r="I17" s="15"/>
      <c r="J17" s="15"/>
      <c r="K17" s="15"/>
      <c r="L17" s="15"/>
      <c r="M17" s="15"/>
      <c r="N17" s="15"/>
      <c r="O17" s="15"/>
      <c r="P17" s="15"/>
      <c r="Q17" s="15"/>
      <c r="R17" s="15"/>
    </row>
    <row r="18" spans="1:21" s="17" customFormat="1" ht="27.75" customHeight="1" x14ac:dyDescent="0.2">
      <c r="A18" s="354" t="s">
        <v>166</v>
      </c>
      <c r="B18" s="354"/>
      <c r="C18" s="354"/>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167</v>
      </c>
      <c r="C22" s="53" t="s">
        <v>168</v>
      </c>
      <c r="D22" s="14"/>
      <c r="E22" s="14"/>
      <c r="F22" s="15"/>
      <c r="G22" s="15"/>
      <c r="H22" s="15"/>
      <c r="I22" s="15"/>
      <c r="J22" s="15"/>
      <c r="K22" s="15"/>
      <c r="L22" s="15"/>
      <c r="M22" s="15"/>
      <c r="N22" s="15"/>
      <c r="O22" s="15"/>
      <c r="P22" s="15"/>
    </row>
    <row r="23" spans="1:21" ht="59.25" customHeight="1" x14ac:dyDescent="0.25">
      <c r="A23" s="23" t="s">
        <v>17</v>
      </c>
      <c r="B23" s="26" t="s">
        <v>169</v>
      </c>
      <c r="C23" s="27" t="str">
        <f>CONCATENATE("Присоединение энергопринимающих устройств максимальной мощностью ",'2. паспорт  ТП'!H24," МВт")</f>
        <v>Присоединение энергопринимающих устройств максимальной мощностью 0,854 МВт</v>
      </c>
    </row>
    <row r="24" spans="1:21" ht="126" x14ac:dyDescent="0.25">
      <c r="A24" s="23" t="s">
        <v>20</v>
      </c>
      <c r="B24" s="26" t="s">
        <v>170</v>
      </c>
      <c r="C24" s="27" t="s">
        <v>171</v>
      </c>
    </row>
    <row r="25" spans="1:21" ht="63" customHeight="1" x14ac:dyDescent="0.25">
      <c r="A25" s="23" t="s">
        <v>23</v>
      </c>
      <c r="B25" s="26" t="s">
        <v>172</v>
      </c>
      <c r="C25" s="27" t="s">
        <v>173</v>
      </c>
    </row>
    <row r="26" spans="1:21" ht="42.75" customHeight="1" x14ac:dyDescent="0.25">
      <c r="A26" s="23" t="s">
        <v>26</v>
      </c>
      <c r="B26" s="26" t="s">
        <v>174</v>
      </c>
      <c r="C26" s="27" t="s">
        <v>644</v>
      </c>
    </row>
    <row r="27" spans="1:21" ht="31.5" x14ac:dyDescent="0.25">
      <c r="A27" s="23" t="s">
        <v>29</v>
      </c>
      <c r="B27" s="26" t="s">
        <v>175</v>
      </c>
      <c r="C27" s="27" t="str">
        <f>CONCATENATE("Договоры об осуществлении технологического присоединения ",'2. паспорт  ТП'!B22,"; ",'2. паспорт  ТП'!B23,"; ",
"Постановление Правительства Российской Федерации от 27 декабря 2004 г. № 861")</f>
        <v>Договоры об осуществлении технологического присоединения 12095/10/22 от 17.11.2022; 12096/10/22 от 17.11.2022; Постановление Правительства Российской Федерации от 27 декабря 2004 г. № 861</v>
      </c>
      <c r="E27" s="54"/>
    </row>
    <row r="28" spans="1:21" ht="42.75" customHeight="1" x14ac:dyDescent="0.25">
      <c r="A28" s="23" t="s">
        <v>32</v>
      </c>
      <c r="B28" s="26" t="s">
        <v>176</v>
      </c>
      <c r="C28" s="27">
        <v>2025</v>
      </c>
    </row>
    <row r="29" spans="1:21" ht="42.75" customHeight="1" x14ac:dyDescent="0.25">
      <c r="A29" s="23" t="s">
        <v>34</v>
      </c>
      <c r="B29" s="20" t="s">
        <v>177</v>
      </c>
      <c r="C29" s="27">
        <v>2025</v>
      </c>
    </row>
    <row r="30" spans="1:21" ht="42.75" customHeight="1" x14ac:dyDescent="0.25">
      <c r="A30" s="23" t="s">
        <v>36</v>
      </c>
      <c r="B30" s="20" t="s">
        <v>178</v>
      </c>
      <c r="C30" s="27" t="s">
        <v>643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C5" zoomScale="80" workbookViewId="0">
      <selection activeCell="A23" sqref="A23:L23"/>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47" t="str">
        <f>'3.3 паспорт описание'!A5</f>
        <v>Год раскрытия информации: 2026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48" t="s">
        <v>3</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1"/>
      <c r="AB6" s="11"/>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1"/>
      <c r="AB7" s="11"/>
    </row>
    <row r="8" spans="1:28" ht="15.75" x14ac:dyDescent="0.25">
      <c r="A8" s="356" t="str">
        <f>'3.3 паспорт описание'!A9:C9</f>
        <v>Акционерное общество "Россети Янтарь" ДЗО  ПАО "Россети"</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13"/>
      <c r="AB8" s="13"/>
    </row>
    <row r="9" spans="1:28" ht="15.75" x14ac:dyDescent="0.25">
      <c r="A9" s="350" t="s">
        <v>5</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14"/>
      <c r="AB9" s="14"/>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1"/>
      <c r="AB10" s="11"/>
    </row>
    <row r="11" spans="1:28" ht="15.75" x14ac:dyDescent="0.25">
      <c r="A11" s="356" t="str">
        <f>'3.3 паспорт описание'!A12:C12</f>
        <v>P_23-0194</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13"/>
      <c r="AB11" s="13"/>
    </row>
    <row r="12" spans="1:28" ht="15.75"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14"/>
      <c r="AB12" s="14"/>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56"/>
      <c r="AB13" s="56"/>
    </row>
    <row r="14" spans="1:28" ht="24.75" customHeight="1" x14ac:dyDescent="0.25">
      <c r="A14" s="358" t="str">
        <f>'3.3 паспорт описание'!A15:C15</f>
        <v>Строительство КТП 10/0,4 кВ, КЛ-10 кВ, КЛ-0,4 кВ по ул. Cогласия - ул. И. Сусанина в г. Калининграде</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13"/>
      <c r="AB14" s="13"/>
    </row>
    <row r="15" spans="1:28" ht="15.75" x14ac:dyDescent="0.25">
      <c r="A15" s="350" t="s">
        <v>9</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14"/>
      <c r="AB15" s="14"/>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57"/>
      <c r="AB16" s="57"/>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57"/>
      <c r="AB17" s="57"/>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57"/>
      <c r="AB18" s="57"/>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57"/>
      <c r="AB19" s="57"/>
    </row>
    <row r="20" spans="1:28"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57"/>
      <c r="AB20" s="57"/>
    </row>
    <row r="21" spans="1:28" x14ac:dyDescent="0.25">
      <c r="A21" s="380"/>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57"/>
      <c r="AB21" s="57"/>
    </row>
    <row r="22" spans="1:28" x14ac:dyDescent="0.25">
      <c r="A22" s="381" t="s">
        <v>179</v>
      </c>
      <c r="B22" s="381"/>
      <c r="C22" s="381"/>
      <c r="D22" s="381"/>
      <c r="E22" s="381"/>
      <c r="F22" s="381"/>
      <c r="G22" s="381"/>
      <c r="H22" s="381"/>
      <c r="I22" s="381"/>
      <c r="J22" s="381"/>
      <c r="K22" s="381"/>
      <c r="L22" s="381"/>
      <c r="M22" s="381"/>
      <c r="N22" s="381"/>
      <c r="O22" s="381"/>
      <c r="P22" s="381"/>
      <c r="Q22" s="381"/>
      <c r="R22" s="381"/>
      <c r="S22" s="381"/>
      <c r="T22" s="381"/>
      <c r="U22" s="381"/>
      <c r="V22" s="381"/>
      <c r="W22" s="381"/>
      <c r="X22" s="381"/>
      <c r="Y22" s="381"/>
      <c r="Z22" s="381"/>
      <c r="AA22" s="58"/>
      <c r="AB22" s="58"/>
    </row>
    <row r="23" spans="1:28" ht="32.25" customHeight="1" x14ac:dyDescent="0.25">
      <c r="A23" s="382" t="s">
        <v>180</v>
      </c>
      <c r="B23" s="383"/>
      <c r="C23" s="383"/>
      <c r="D23" s="383"/>
      <c r="E23" s="383"/>
      <c r="F23" s="383"/>
      <c r="G23" s="383"/>
      <c r="H23" s="383"/>
      <c r="I23" s="383"/>
      <c r="J23" s="383"/>
      <c r="K23" s="383"/>
      <c r="L23" s="384"/>
      <c r="M23" s="385" t="s">
        <v>181</v>
      </c>
      <c r="N23" s="385"/>
      <c r="O23" s="385"/>
      <c r="P23" s="385"/>
      <c r="Q23" s="385"/>
      <c r="R23" s="385"/>
      <c r="S23" s="385"/>
      <c r="T23" s="385"/>
      <c r="U23" s="385"/>
      <c r="V23" s="385"/>
      <c r="W23" s="385"/>
      <c r="X23" s="385"/>
      <c r="Y23" s="385"/>
      <c r="Z23" s="385"/>
    </row>
    <row r="24" spans="1:28" ht="151.5" customHeight="1" x14ac:dyDescent="0.25">
      <c r="A24" s="59" t="s">
        <v>182</v>
      </c>
      <c r="B24" s="60" t="s">
        <v>183</v>
      </c>
      <c r="C24" s="59" t="s">
        <v>184</v>
      </c>
      <c r="D24" s="59" t="s">
        <v>185</v>
      </c>
      <c r="E24" s="59" t="s">
        <v>186</v>
      </c>
      <c r="F24" s="59" t="s">
        <v>187</v>
      </c>
      <c r="G24" s="59" t="s">
        <v>188</v>
      </c>
      <c r="H24" s="59" t="s">
        <v>189</v>
      </c>
      <c r="I24" s="59" t="s">
        <v>190</v>
      </c>
      <c r="J24" s="59" t="s">
        <v>191</v>
      </c>
      <c r="K24" s="60" t="s">
        <v>192</v>
      </c>
      <c r="L24" s="60" t="s">
        <v>193</v>
      </c>
      <c r="M24" s="61" t="s">
        <v>194</v>
      </c>
      <c r="N24" s="60" t="s">
        <v>195</v>
      </c>
      <c r="O24" s="59" t="s">
        <v>196</v>
      </c>
      <c r="P24" s="59" t="s">
        <v>197</v>
      </c>
      <c r="Q24" s="59" t="s">
        <v>198</v>
      </c>
      <c r="R24" s="59" t="s">
        <v>189</v>
      </c>
      <c r="S24" s="59" t="s">
        <v>199</v>
      </c>
      <c r="T24" s="59" t="s">
        <v>200</v>
      </c>
      <c r="U24" s="59" t="s">
        <v>201</v>
      </c>
      <c r="V24" s="59" t="s">
        <v>198</v>
      </c>
      <c r="W24" s="62" t="s">
        <v>202</v>
      </c>
      <c r="X24" s="62" t="s">
        <v>203</v>
      </c>
      <c r="Y24" s="62" t="s">
        <v>204</v>
      </c>
      <c r="Z24" s="63" t="s">
        <v>205</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206</v>
      </c>
      <c r="B26" s="64"/>
      <c r="C26" s="65" t="s">
        <v>207</v>
      </c>
      <c r="D26" s="65" t="s">
        <v>208</v>
      </c>
      <c r="E26" s="65" t="s">
        <v>209</v>
      </c>
      <c r="F26" s="65" t="s">
        <v>210</v>
      </c>
      <c r="G26" s="65" t="s">
        <v>211</v>
      </c>
      <c r="H26" s="65" t="s">
        <v>189</v>
      </c>
      <c r="I26" s="65" t="s">
        <v>212</v>
      </c>
      <c r="J26" s="65" t="s">
        <v>213</v>
      </c>
      <c r="K26" s="66"/>
      <c r="L26" s="65" t="s">
        <v>214</v>
      </c>
      <c r="M26" s="67" t="s">
        <v>215</v>
      </c>
      <c r="N26" s="66"/>
      <c r="O26" s="66"/>
      <c r="P26" s="66"/>
      <c r="Q26" s="66"/>
      <c r="R26" s="66"/>
      <c r="S26" s="66"/>
      <c r="T26" s="66"/>
      <c r="U26" s="66"/>
      <c r="V26" s="66"/>
      <c r="W26" s="66"/>
      <c r="X26" s="66"/>
      <c r="Y26" s="66"/>
      <c r="Z26" s="68" t="s">
        <v>216</v>
      </c>
    </row>
    <row r="27" spans="1:28" customFormat="1" x14ac:dyDescent="0.25">
      <c r="A27" s="66" t="s">
        <v>217</v>
      </c>
      <c r="B27" s="66" t="s">
        <v>218</v>
      </c>
      <c r="C27" s="66" t="s">
        <v>219</v>
      </c>
      <c r="D27" s="66" t="s">
        <v>220</v>
      </c>
      <c r="E27" s="66" t="s">
        <v>221</v>
      </c>
      <c r="F27" s="65" t="s">
        <v>222</v>
      </c>
      <c r="G27" s="65" t="s">
        <v>223</v>
      </c>
      <c r="H27" s="66" t="s">
        <v>189</v>
      </c>
      <c r="I27" s="65" t="s">
        <v>224</v>
      </c>
      <c r="J27" s="65" t="s">
        <v>225</v>
      </c>
      <c r="K27" s="65" t="s">
        <v>226</v>
      </c>
      <c r="L27" s="66"/>
      <c r="M27" s="65" t="s">
        <v>227</v>
      </c>
      <c r="N27" s="66"/>
      <c r="O27" s="66"/>
      <c r="P27" s="66"/>
      <c r="Q27" s="66"/>
      <c r="R27" s="66"/>
      <c r="S27" s="66"/>
      <c r="T27" s="66"/>
      <c r="U27" s="66"/>
      <c r="V27" s="66"/>
      <c r="W27" s="66"/>
      <c r="X27" s="66"/>
      <c r="Y27" s="66"/>
      <c r="Z27" s="66"/>
    </row>
    <row r="28" spans="1:28" customFormat="1" x14ac:dyDescent="0.25">
      <c r="A28" s="66" t="s">
        <v>217</v>
      </c>
      <c r="B28" s="66" t="s">
        <v>228</v>
      </c>
      <c r="C28" s="66" t="s">
        <v>229</v>
      </c>
      <c r="D28" s="66" t="s">
        <v>230</v>
      </c>
      <c r="E28" s="66" t="s">
        <v>231</v>
      </c>
      <c r="F28" s="65" t="s">
        <v>232</v>
      </c>
      <c r="G28" s="65" t="s">
        <v>233</v>
      </c>
      <c r="H28" s="66" t="s">
        <v>189</v>
      </c>
      <c r="I28" s="65" t="s">
        <v>234</v>
      </c>
      <c r="J28" s="65" t="s">
        <v>235</v>
      </c>
      <c r="K28" s="65" t="s">
        <v>236</v>
      </c>
      <c r="L28" s="69"/>
      <c r="M28" s="65" t="s">
        <v>237</v>
      </c>
      <c r="N28" s="65"/>
      <c r="O28" s="65"/>
      <c r="P28" s="65"/>
      <c r="Q28" s="65"/>
      <c r="R28" s="65"/>
      <c r="S28" s="65"/>
      <c r="T28" s="65"/>
      <c r="U28" s="65"/>
      <c r="V28" s="65"/>
      <c r="W28" s="65"/>
      <c r="X28" s="65"/>
      <c r="Y28" s="65"/>
      <c r="Z28" s="65"/>
    </row>
    <row r="29" spans="1:28" customFormat="1" x14ac:dyDescent="0.25">
      <c r="A29" s="66" t="s">
        <v>217</v>
      </c>
      <c r="B29" s="66" t="s">
        <v>238</v>
      </c>
      <c r="C29" s="66" t="s">
        <v>239</v>
      </c>
      <c r="D29" s="66" t="s">
        <v>240</v>
      </c>
      <c r="E29" s="66" t="s">
        <v>241</v>
      </c>
      <c r="F29" s="65" t="s">
        <v>242</v>
      </c>
      <c r="G29" s="65" t="s">
        <v>243</v>
      </c>
      <c r="H29" s="66" t="s">
        <v>189</v>
      </c>
      <c r="I29" s="65" t="s">
        <v>244</v>
      </c>
      <c r="J29" s="65" t="s">
        <v>245</v>
      </c>
      <c r="K29" s="65" t="s">
        <v>246</v>
      </c>
      <c r="L29" s="69"/>
      <c r="M29" s="66"/>
      <c r="N29" s="66"/>
      <c r="O29" s="66"/>
      <c r="P29" s="66"/>
      <c r="Q29" s="66"/>
      <c r="R29" s="66"/>
      <c r="S29" s="66"/>
      <c r="T29" s="66"/>
      <c r="U29" s="66"/>
      <c r="V29" s="66"/>
      <c r="W29" s="66"/>
      <c r="X29" s="66"/>
      <c r="Y29" s="66"/>
      <c r="Z29" s="66"/>
    </row>
    <row r="30" spans="1:28" customFormat="1" x14ac:dyDescent="0.25">
      <c r="A30" s="66" t="s">
        <v>217</v>
      </c>
      <c r="B30" s="66" t="s">
        <v>247</v>
      </c>
      <c r="C30" s="66" t="s">
        <v>248</v>
      </c>
      <c r="D30" s="66" t="s">
        <v>249</v>
      </c>
      <c r="E30" s="66" t="s">
        <v>250</v>
      </c>
      <c r="F30" s="65" t="s">
        <v>251</v>
      </c>
      <c r="G30" s="65" t="s">
        <v>252</v>
      </c>
      <c r="H30" s="66" t="s">
        <v>189</v>
      </c>
      <c r="I30" s="65" t="s">
        <v>253</v>
      </c>
      <c r="J30" s="65" t="s">
        <v>254</v>
      </c>
      <c r="K30" s="65" t="s">
        <v>255</v>
      </c>
      <c r="L30" s="69"/>
      <c r="M30" s="66"/>
      <c r="N30" s="66"/>
      <c r="O30" s="66"/>
      <c r="P30" s="66"/>
      <c r="Q30" s="66"/>
      <c r="R30" s="66"/>
      <c r="S30" s="66"/>
      <c r="T30" s="66"/>
      <c r="U30" s="66"/>
      <c r="V30" s="66"/>
      <c r="W30" s="66"/>
      <c r="X30" s="66"/>
      <c r="Y30" s="66"/>
      <c r="Z30" s="66"/>
    </row>
    <row r="31" spans="1:28" customFormat="1" x14ac:dyDescent="0.25">
      <c r="A31" s="66" t="s">
        <v>237</v>
      </c>
      <c r="B31" s="66" t="s">
        <v>237</v>
      </c>
      <c r="C31" s="66" t="s">
        <v>237</v>
      </c>
      <c r="D31" s="66" t="s">
        <v>237</v>
      </c>
      <c r="E31" s="66" t="s">
        <v>237</v>
      </c>
      <c r="F31" s="66" t="s">
        <v>237</v>
      </c>
      <c r="G31" s="66" t="s">
        <v>237</v>
      </c>
      <c r="H31" s="66" t="s">
        <v>237</v>
      </c>
      <c r="I31" s="66" t="s">
        <v>237</v>
      </c>
      <c r="J31" s="66" t="s">
        <v>237</v>
      </c>
      <c r="K31" s="66" t="s">
        <v>237</v>
      </c>
      <c r="L31" s="69"/>
      <c r="M31" s="66"/>
      <c r="N31" s="66"/>
      <c r="O31" s="66"/>
      <c r="P31" s="66"/>
      <c r="Q31" s="66"/>
      <c r="R31" s="66"/>
      <c r="S31" s="66"/>
      <c r="T31" s="66"/>
      <c r="U31" s="66"/>
      <c r="V31" s="66"/>
      <c r="W31" s="66"/>
      <c r="X31" s="66"/>
      <c r="Y31" s="66"/>
      <c r="Z31" s="66"/>
    </row>
    <row r="32" spans="1:28" customFormat="1" ht="30" x14ac:dyDescent="0.25">
      <c r="A32" s="64" t="s">
        <v>256</v>
      </c>
      <c r="B32" s="64"/>
      <c r="C32" s="65" t="s">
        <v>257</v>
      </c>
      <c r="D32" s="65" t="s">
        <v>258</v>
      </c>
      <c r="E32" s="65" t="s">
        <v>259</v>
      </c>
      <c r="F32" s="65" t="s">
        <v>260</v>
      </c>
      <c r="G32" s="65" t="s">
        <v>261</v>
      </c>
      <c r="H32" s="65" t="s">
        <v>189</v>
      </c>
      <c r="I32" s="65" t="s">
        <v>262</v>
      </c>
      <c r="J32" s="65" t="s">
        <v>263</v>
      </c>
      <c r="K32" s="66"/>
      <c r="L32" s="66"/>
      <c r="M32" s="66"/>
      <c r="N32" s="66"/>
      <c r="O32" s="66"/>
      <c r="P32" s="66"/>
      <c r="Q32" s="66"/>
      <c r="R32" s="66"/>
      <c r="S32" s="66"/>
      <c r="T32" s="66"/>
      <c r="U32" s="66"/>
      <c r="V32" s="66"/>
      <c r="W32" s="66"/>
      <c r="X32" s="66"/>
      <c r="Y32" s="66"/>
      <c r="Z32" s="66"/>
    </row>
    <row r="33" spans="1:26" customFormat="1" x14ac:dyDescent="0.25">
      <c r="A33" s="66" t="s">
        <v>237</v>
      </c>
      <c r="B33" s="66" t="s">
        <v>237</v>
      </c>
      <c r="C33" s="66" t="s">
        <v>237</v>
      </c>
      <c r="D33" s="66" t="s">
        <v>237</v>
      </c>
      <c r="E33" s="66" t="s">
        <v>237</v>
      </c>
      <c r="F33" s="66" t="s">
        <v>237</v>
      </c>
      <c r="G33" s="66" t="s">
        <v>237</v>
      </c>
      <c r="H33" s="66" t="s">
        <v>237</v>
      </c>
      <c r="I33" s="66" t="s">
        <v>237</v>
      </c>
      <c r="J33" s="66" t="s">
        <v>237</v>
      </c>
      <c r="K33" s="66" t="s">
        <v>237</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topLeftCell="A4" zoomScale="70" workbookViewId="0">
      <selection activeCell="C23" sqref="C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86" t="str">
        <f>'3.4. Паспорт надежность'!A4</f>
        <v>Год раскрытия информации: 2026 год</v>
      </c>
      <c r="B5" s="386"/>
      <c r="C5" s="386"/>
      <c r="D5" s="386"/>
      <c r="E5" s="386"/>
      <c r="F5" s="386"/>
      <c r="G5" s="386"/>
      <c r="H5" s="386"/>
      <c r="I5" s="386"/>
      <c r="J5" s="386"/>
      <c r="K5" s="386"/>
      <c r="L5" s="386"/>
      <c r="M5" s="386"/>
      <c r="N5" s="386"/>
      <c r="O5" s="386"/>
      <c r="P5" s="52"/>
      <c r="Q5" s="52"/>
      <c r="R5" s="52"/>
      <c r="S5" s="52"/>
      <c r="T5" s="52"/>
      <c r="U5" s="52"/>
      <c r="V5" s="52"/>
      <c r="W5" s="52"/>
      <c r="X5" s="52"/>
      <c r="Y5" s="52"/>
      <c r="Z5" s="52"/>
      <c r="AA5" s="52"/>
      <c r="AB5" s="52"/>
    </row>
    <row r="6" spans="1:28" s="3" customFormat="1" ht="18.75" x14ac:dyDescent="0.3">
      <c r="A6" s="6"/>
      <c r="B6" s="6"/>
      <c r="N6" s="5"/>
    </row>
    <row r="7" spans="1:28" s="3" customFormat="1" ht="18.75" x14ac:dyDescent="0.2">
      <c r="A7" s="348" t="s">
        <v>3</v>
      </c>
      <c r="B7" s="348"/>
      <c r="C7" s="348"/>
      <c r="D7" s="348"/>
      <c r="E7" s="348"/>
      <c r="F7" s="348"/>
      <c r="G7" s="348"/>
      <c r="H7" s="348"/>
      <c r="I7" s="348"/>
      <c r="J7" s="348"/>
      <c r="K7" s="348"/>
      <c r="L7" s="348"/>
      <c r="M7" s="348"/>
      <c r="N7" s="348"/>
      <c r="O7" s="348"/>
      <c r="P7" s="11"/>
      <c r="Q7" s="11"/>
      <c r="R7" s="11"/>
      <c r="S7" s="11"/>
      <c r="T7" s="11"/>
      <c r="U7" s="11"/>
      <c r="V7" s="11"/>
      <c r="W7" s="11"/>
      <c r="X7" s="11"/>
      <c r="Y7" s="11"/>
      <c r="Z7" s="11"/>
    </row>
    <row r="8" spans="1:28" s="3" customFormat="1" ht="18.75" x14ac:dyDescent="0.2">
      <c r="A8" s="348"/>
      <c r="B8" s="348"/>
      <c r="C8" s="348"/>
      <c r="D8" s="348"/>
      <c r="E8" s="348"/>
      <c r="F8" s="348"/>
      <c r="G8" s="348"/>
      <c r="H8" s="348"/>
      <c r="I8" s="348"/>
      <c r="J8" s="348"/>
      <c r="K8" s="348"/>
      <c r="L8" s="348"/>
      <c r="M8" s="348"/>
      <c r="N8" s="348"/>
      <c r="O8" s="348"/>
      <c r="P8" s="11"/>
      <c r="Q8" s="11"/>
      <c r="R8" s="11"/>
      <c r="S8" s="11"/>
      <c r="T8" s="11"/>
      <c r="U8" s="11"/>
      <c r="V8" s="11"/>
      <c r="W8" s="11"/>
      <c r="X8" s="11"/>
      <c r="Y8" s="11"/>
      <c r="Z8" s="11"/>
    </row>
    <row r="9" spans="1:28" s="3" customFormat="1" ht="18.75" x14ac:dyDescent="0.2">
      <c r="A9" s="358" t="str">
        <f>'3.4. Паспорт надежность'!A8</f>
        <v>Акционерное общество "Россети Янтарь" ДЗО  ПАО "Россети"</v>
      </c>
      <c r="B9" s="358"/>
      <c r="C9" s="358"/>
      <c r="D9" s="358"/>
      <c r="E9" s="358"/>
      <c r="F9" s="358"/>
      <c r="G9" s="358"/>
      <c r="H9" s="358"/>
      <c r="I9" s="358"/>
      <c r="J9" s="358"/>
      <c r="K9" s="358"/>
      <c r="L9" s="358"/>
      <c r="M9" s="358"/>
      <c r="N9" s="358"/>
      <c r="O9" s="358"/>
      <c r="P9" s="11"/>
      <c r="Q9" s="11"/>
      <c r="R9" s="11"/>
      <c r="S9" s="11"/>
      <c r="T9" s="11"/>
      <c r="U9" s="11"/>
      <c r="V9" s="11"/>
      <c r="W9" s="11"/>
      <c r="X9" s="11"/>
      <c r="Y9" s="11"/>
      <c r="Z9" s="11"/>
    </row>
    <row r="10" spans="1:28" s="3" customFormat="1" ht="18.75" x14ac:dyDescent="0.2">
      <c r="A10" s="350" t="s">
        <v>5</v>
      </c>
      <c r="B10" s="350"/>
      <c r="C10" s="350"/>
      <c r="D10" s="350"/>
      <c r="E10" s="350"/>
      <c r="F10" s="350"/>
      <c r="G10" s="350"/>
      <c r="H10" s="350"/>
      <c r="I10" s="350"/>
      <c r="J10" s="350"/>
      <c r="K10" s="350"/>
      <c r="L10" s="350"/>
      <c r="M10" s="350"/>
      <c r="N10" s="350"/>
      <c r="O10" s="350"/>
      <c r="P10" s="11"/>
      <c r="Q10" s="11"/>
      <c r="R10" s="11"/>
      <c r="S10" s="11"/>
      <c r="T10" s="11"/>
      <c r="U10" s="11"/>
      <c r="V10" s="11"/>
      <c r="W10" s="11"/>
      <c r="X10" s="11"/>
      <c r="Y10" s="11"/>
      <c r="Z10" s="11"/>
    </row>
    <row r="11" spans="1:28" s="3" customFormat="1" ht="18.75" x14ac:dyDescent="0.2">
      <c r="A11" s="348"/>
      <c r="B11" s="348"/>
      <c r="C11" s="348"/>
      <c r="D11" s="348"/>
      <c r="E11" s="348"/>
      <c r="F11" s="348"/>
      <c r="G11" s="348"/>
      <c r="H11" s="348"/>
      <c r="I11" s="348"/>
      <c r="J11" s="348"/>
      <c r="K11" s="348"/>
      <c r="L11" s="348"/>
      <c r="M11" s="348"/>
      <c r="N11" s="348"/>
      <c r="O11" s="348"/>
      <c r="P11" s="11"/>
      <c r="Q11" s="11"/>
      <c r="R11" s="11"/>
      <c r="S11" s="11"/>
      <c r="T11" s="11"/>
      <c r="U11" s="11"/>
      <c r="V11" s="11"/>
      <c r="W11" s="11"/>
      <c r="X11" s="11"/>
      <c r="Y11" s="11"/>
      <c r="Z11" s="11"/>
    </row>
    <row r="12" spans="1:28" s="3" customFormat="1" ht="18.75" x14ac:dyDescent="0.2">
      <c r="A12" s="358" t="str">
        <f>'3.4. Паспорт надежность'!A11</f>
        <v>P_23-0194</v>
      </c>
      <c r="B12" s="358"/>
      <c r="C12" s="358"/>
      <c r="D12" s="358"/>
      <c r="E12" s="358"/>
      <c r="F12" s="358"/>
      <c r="G12" s="358"/>
      <c r="H12" s="358"/>
      <c r="I12" s="358"/>
      <c r="J12" s="358"/>
      <c r="K12" s="358"/>
      <c r="L12" s="358"/>
      <c r="M12" s="358"/>
      <c r="N12" s="358"/>
      <c r="O12" s="358"/>
      <c r="P12" s="11"/>
      <c r="Q12" s="11"/>
      <c r="R12" s="11"/>
      <c r="S12" s="11"/>
      <c r="T12" s="11"/>
      <c r="U12" s="11"/>
      <c r="V12" s="11"/>
      <c r="W12" s="11"/>
      <c r="X12" s="11"/>
      <c r="Y12" s="11"/>
      <c r="Z12" s="11"/>
    </row>
    <row r="13" spans="1:28" s="3" customFormat="1" ht="18.75" x14ac:dyDescent="0.2">
      <c r="A13" s="350" t="s">
        <v>7</v>
      </c>
      <c r="B13" s="350"/>
      <c r="C13" s="350"/>
      <c r="D13" s="350"/>
      <c r="E13" s="350"/>
      <c r="F13" s="350"/>
      <c r="G13" s="350"/>
      <c r="H13" s="350"/>
      <c r="I13" s="350"/>
      <c r="J13" s="350"/>
      <c r="K13" s="350"/>
      <c r="L13" s="350"/>
      <c r="M13" s="350"/>
      <c r="N13" s="350"/>
      <c r="O13" s="350"/>
      <c r="P13" s="11"/>
      <c r="Q13" s="11"/>
      <c r="R13" s="11"/>
      <c r="S13" s="11"/>
      <c r="T13" s="11"/>
      <c r="U13" s="11"/>
      <c r="V13" s="11"/>
      <c r="W13" s="11"/>
      <c r="X13" s="11"/>
      <c r="Y13" s="11"/>
      <c r="Z13" s="11"/>
    </row>
    <row r="14" spans="1:28" s="3" customFormat="1" ht="15.75" customHeight="1" x14ac:dyDescent="0.2">
      <c r="A14" s="357"/>
      <c r="B14" s="357"/>
      <c r="C14" s="357"/>
      <c r="D14" s="357"/>
      <c r="E14" s="357"/>
      <c r="F14" s="357"/>
      <c r="G14" s="357"/>
      <c r="H14" s="357"/>
      <c r="I14" s="357"/>
      <c r="J14" s="357"/>
      <c r="K14" s="357"/>
      <c r="L14" s="357"/>
      <c r="M14" s="357"/>
      <c r="N14" s="357"/>
      <c r="O14" s="357"/>
      <c r="P14" s="15"/>
      <c r="Q14" s="15"/>
      <c r="R14" s="15"/>
      <c r="S14" s="15"/>
      <c r="T14" s="15"/>
      <c r="U14" s="15"/>
      <c r="V14" s="15"/>
      <c r="W14" s="15"/>
      <c r="X14" s="15"/>
      <c r="Y14" s="15"/>
      <c r="Z14" s="15"/>
    </row>
    <row r="15" spans="1:28" s="17" customFormat="1" ht="46.5" customHeight="1" x14ac:dyDescent="0.2">
      <c r="A15" s="358" t="str">
        <f>'3.4. Паспорт надежность'!A14</f>
        <v>Строительство КТП 10/0,4 кВ, КЛ-10 кВ, КЛ-0,4 кВ по ул. Cогласия - ул. И. Сусанина в г. Калининграде</v>
      </c>
      <c r="B15" s="358"/>
      <c r="C15" s="358"/>
      <c r="D15" s="358"/>
      <c r="E15" s="358"/>
      <c r="F15" s="358"/>
      <c r="G15" s="358"/>
      <c r="H15" s="358"/>
      <c r="I15" s="358"/>
      <c r="J15" s="358"/>
      <c r="K15" s="358"/>
      <c r="L15" s="358"/>
      <c r="M15" s="358"/>
      <c r="N15" s="358"/>
      <c r="O15" s="358"/>
      <c r="P15" s="13"/>
      <c r="Q15" s="13"/>
      <c r="R15" s="13"/>
      <c r="S15" s="13"/>
      <c r="T15" s="13"/>
      <c r="U15" s="13"/>
      <c r="V15" s="13"/>
      <c r="W15" s="13"/>
      <c r="X15" s="13"/>
      <c r="Y15" s="13"/>
      <c r="Z15" s="13"/>
    </row>
    <row r="16" spans="1:28" s="17" customFormat="1" ht="15" customHeight="1" x14ac:dyDescent="0.2">
      <c r="A16" s="350" t="s">
        <v>9</v>
      </c>
      <c r="B16" s="350"/>
      <c r="C16" s="350"/>
      <c r="D16" s="350"/>
      <c r="E16" s="350"/>
      <c r="F16" s="350"/>
      <c r="G16" s="350"/>
      <c r="H16" s="350"/>
      <c r="I16" s="350"/>
      <c r="J16" s="350"/>
      <c r="K16" s="350"/>
      <c r="L16" s="350"/>
      <c r="M16" s="350"/>
      <c r="N16" s="350"/>
      <c r="O16" s="350"/>
      <c r="P16" s="14"/>
      <c r="Q16" s="14"/>
      <c r="R16" s="14"/>
      <c r="S16" s="14"/>
      <c r="T16" s="14"/>
      <c r="U16" s="14"/>
      <c r="V16" s="14"/>
      <c r="W16" s="14"/>
      <c r="X16" s="14"/>
      <c r="Y16" s="14"/>
      <c r="Z16" s="14"/>
    </row>
    <row r="17" spans="1:26" s="17" customFormat="1" ht="15" customHeight="1" x14ac:dyDescent="0.2">
      <c r="A17" s="357"/>
      <c r="B17" s="357"/>
      <c r="C17" s="357"/>
      <c r="D17" s="357"/>
      <c r="E17" s="357"/>
      <c r="F17" s="357"/>
      <c r="G17" s="357"/>
      <c r="H17" s="357"/>
      <c r="I17" s="357"/>
      <c r="J17" s="357"/>
      <c r="K17" s="357"/>
      <c r="L17" s="357"/>
      <c r="M17" s="357"/>
      <c r="N17" s="357"/>
      <c r="O17" s="357"/>
      <c r="P17" s="15"/>
      <c r="Q17" s="15"/>
      <c r="R17" s="15"/>
      <c r="S17" s="15"/>
      <c r="T17" s="15"/>
      <c r="U17" s="15"/>
      <c r="V17" s="15"/>
      <c r="W17" s="15"/>
    </row>
    <row r="18" spans="1:26" s="17" customFormat="1" ht="91.5" customHeight="1" x14ac:dyDescent="0.2">
      <c r="A18" s="387" t="s">
        <v>264</v>
      </c>
      <c r="B18" s="387"/>
      <c r="C18" s="387"/>
      <c r="D18" s="387"/>
      <c r="E18" s="387"/>
      <c r="F18" s="387"/>
      <c r="G18" s="387"/>
      <c r="H18" s="387"/>
      <c r="I18" s="387"/>
      <c r="J18" s="387"/>
      <c r="K18" s="387"/>
      <c r="L18" s="387"/>
      <c r="M18" s="387"/>
      <c r="N18" s="387"/>
      <c r="O18" s="387"/>
      <c r="P18" s="18"/>
      <c r="Q18" s="18"/>
      <c r="R18" s="18"/>
      <c r="S18" s="18"/>
      <c r="T18" s="18"/>
      <c r="U18" s="18"/>
      <c r="V18" s="18"/>
      <c r="W18" s="18"/>
      <c r="X18" s="18"/>
      <c r="Y18" s="18"/>
      <c r="Z18" s="18"/>
    </row>
    <row r="19" spans="1:26" s="17" customFormat="1" ht="78" customHeight="1" x14ac:dyDescent="0.2">
      <c r="A19" s="388" t="s">
        <v>11</v>
      </c>
      <c r="B19" s="388" t="s">
        <v>265</v>
      </c>
      <c r="C19" s="388" t="s">
        <v>266</v>
      </c>
      <c r="D19" s="388" t="s">
        <v>267</v>
      </c>
      <c r="E19" s="389" t="s">
        <v>268</v>
      </c>
      <c r="F19" s="390"/>
      <c r="G19" s="390"/>
      <c r="H19" s="390"/>
      <c r="I19" s="391"/>
      <c r="J19" s="388" t="s">
        <v>269</v>
      </c>
      <c r="K19" s="388"/>
      <c r="L19" s="388"/>
      <c r="M19" s="388"/>
      <c r="N19" s="388"/>
      <c r="O19" s="388"/>
      <c r="P19" s="15"/>
      <c r="Q19" s="15"/>
      <c r="R19" s="15"/>
      <c r="S19" s="15"/>
      <c r="T19" s="15"/>
      <c r="U19" s="15"/>
      <c r="V19" s="15"/>
      <c r="W19" s="15"/>
    </row>
    <row r="20" spans="1:26" s="17" customFormat="1" ht="51" customHeight="1" x14ac:dyDescent="0.2">
      <c r="A20" s="388"/>
      <c r="B20" s="388"/>
      <c r="C20" s="388"/>
      <c r="D20" s="388"/>
      <c r="E20" s="71" t="s">
        <v>270</v>
      </c>
      <c r="F20" s="71" t="s">
        <v>271</v>
      </c>
      <c r="G20" s="71" t="s">
        <v>272</v>
      </c>
      <c r="H20" s="71" t="s">
        <v>273</v>
      </c>
      <c r="I20" s="71" t="s">
        <v>274</v>
      </c>
      <c r="J20" s="71">
        <v>2024</v>
      </c>
      <c r="K20" s="71">
        <v>2025</v>
      </c>
      <c r="L20" s="71">
        <v>2026</v>
      </c>
      <c r="M20" s="71">
        <v>2027</v>
      </c>
      <c r="N20" s="71">
        <v>2028</v>
      </c>
      <c r="O20" s="71">
        <v>2029</v>
      </c>
      <c r="P20" s="15"/>
      <c r="Q20" s="15"/>
      <c r="R20" s="15"/>
      <c r="S20" s="15"/>
      <c r="T20" s="15"/>
      <c r="U20" s="15"/>
      <c r="V20" s="15"/>
      <c r="W20" s="15"/>
    </row>
    <row r="21" spans="1:26" s="17"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5"/>
      <c r="Q21" s="15"/>
      <c r="R21" s="15"/>
      <c r="S21" s="15"/>
      <c r="T21" s="15"/>
      <c r="U21" s="15"/>
      <c r="V21" s="15"/>
      <c r="W21" s="15"/>
    </row>
    <row r="22" spans="1:26" s="74" customFormat="1" ht="33" customHeight="1" x14ac:dyDescent="0.2">
      <c r="A22" s="75" t="s">
        <v>14</v>
      </c>
      <c r="B22" s="71">
        <v>2025</v>
      </c>
      <c r="C22" s="32">
        <v>0</v>
      </c>
      <c r="D22" s="32">
        <v>0</v>
      </c>
      <c r="E22" s="32">
        <v>0</v>
      </c>
      <c r="F22" s="32">
        <v>0</v>
      </c>
      <c r="G22" s="32">
        <v>0</v>
      </c>
      <c r="H22" s="32">
        <v>0</v>
      </c>
      <c r="I22" s="32">
        <v>0</v>
      </c>
      <c r="J22" s="76">
        <v>0</v>
      </c>
      <c r="K22" s="76">
        <v>0</v>
      </c>
      <c r="L22" s="76">
        <v>0</v>
      </c>
      <c r="M22" s="76">
        <v>0</v>
      </c>
      <c r="N22" s="76">
        <v>0</v>
      </c>
      <c r="O22" s="76">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80" workbookViewId="0">
      <selection activeCell="B81" sqref="B81"/>
    </sheetView>
  </sheetViews>
  <sheetFormatPr defaultColWidth="9.140625" defaultRowHeight="15.75" x14ac:dyDescent="0.2"/>
  <cols>
    <col min="1" max="1" width="61.7109375" style="78" customWidth="1"/>
    <col min="2" max="2" width="18.5703125" style="79" customWidth="1"/>
    <col min="3" max="12" width="16.85546875" style="79" customWidth="1"/>
    <col min="13" max="42" width="16.85546875" style="79" hidden="1" customWidth="1"/>
    <col min="43" max="44" width="16.85546875" style="80" hidden="1" customWidth="1"/>
    <col min="45" max="45" width="16.85546875" style="80"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81"/>
      <c r="C1" s="81"/>
      <c r="D1" s="81"/>
      <c r="G1" s="81"/>
      <c r="H1" s="4" t="s">
        <v>0</v>
      </c>
      <c r="I1" s="81"/>
      <c r="J1" s="81"/>
      <c r="K1" s="4"/>
      <c r="L1" s="81"/>
      <c r="M1" s="81"/>
      <c r="N1" s="81"/>
      <c r="O1" s="81"/>
      <c r="P1" s="81"/>
      <c r="Q1" s="81"/>
      <c r="R1" s="81"/>
      <c r="S1" s="81"/>
      <c r="T1" s="81"/>
      <c r="U1" s="81"/>
      <c r="V1" s="81"/>
      <c r="W1" s="81"/>
      <c r="X1" s="81"/>
      <c r="Y1" s="81"/>
      <c r="Z1" s="81"/>
      <c r="AA1" s="81"/>
      <c r="AB1" s="81"/>
      <c r="AC1" s="81"/>
      <c r="AD1" s="81"/>
      <c r="AE1" s="81"/>
      <c r="AF1" s="81"/>
      <c r="AG1" s="81"/>
      <c r="AH1" s="81"/>
      <c r="AI1" s="81"/>
      <c r="AJ1" s="81"/>
      <c r="AK1" s="81"/>
      <c r="AL1" s="81"/>
      <c r="AM1" s="81"/>
      <c r="AN1" s="81"/>
      <c r="AO1" s="81"/>
      <c r="AP1" s="81"/>
    </row>
    <row r="2" spans="1:44" ht="18.75" x14ac:dyDescent="0.3">
      <c r="A2" s="3"/>
      <c r="B2" s="81"/>
      <c r="C2" s="81"/>
      <c r="D2" s="81"/>
      <c r="E2" s="77"/>
      <c r="F2" s="77"/>
      <c r="G2" s="81"/>
      <c r="H2" s="5" t="s">
        <v>1</v>
      </c>
      <c r="I2" s="81"/>
      <c r="J2" s="81"/>
      <c r="K2" s="5"/>
      <c r="L2" s="81"/>
      <c r="M2" s="81"/>
      <c r="N2" s="81"/>
      <c r="O2" s="81"/>
      <c r="P2" s="81"/>
      <c r="Q2" s="81"/>
      <c r="R2" s="81"/>
      <c r="S2" s="81"/>
      <c r="T2" s="81"/>
      <c r="U2" s="81"/>
      <c r="V2" s="81"/>
      <c r="W2" s="81"/>
      <c r="X2" s="81"/>
      <c r="Y2" s="81"/>
      <c r="Z2" s="81"/>
      <c r="AA2" s="81"/>
      <c r="AB2" s="81"/>
      <c r="AC2" s="81"/>
      <c r="AD2" s="81"/>
      <c r="AE2" s="81"/>
      <c r="AF2" s="81"/>
      <c r="AG2" s="81"/>
      <c r="AH2" s="81"/>
      <c r="AI2" s="81"/>
      <c r="AJ2" s="81"/>
      <c r="AK2" s="81"/>
      <c r="AL2" s="81"/>
      <c r="AM2" s="81"/>
      <c r="AN2" s="81"/>
      <c r="AO2" s="81"/>
      <c r="AP2" s="81"/>
    </row>
    <row r="3" spans="1:44" ht="18.75" x14ac:dyDescent="0.3">
      <c r="A3" s="82"/>
      <c r="B3" s="81"/>
      <c r="C3" s="81"/>
      <c r="D3" s="81"/>
      <c r="E3" s="77"/>
      <c r="F3" s="77"/>
      <c r="G3" s="81"/>
      <c r="H3" s="5" t="s">
        <v>275</v>
      </c>
      <c r="I3" s="81"/>
      <c r="J3" s="81"/>
      <c r="K3" s="5"/>
      <c r="L3" s="81"/>
      <c r="M3" s="81"/>
      <c r="N3" s="81"/>
      <c r="O3" s="81"/>
      <c r="P3" s="81"/>
      <c r="Q3" s="81"/>
      <c r="R3" s="81"/>
      <c r="S3" s="81"/>
      <c r="T3" s="81"/>
      <c r="U3" s="81"/>
      <c r="V3" s="81"/>
      <c r="W3" s="81"/>
      <c r="X3" s="81"/>
      <c r="Y3" s="81"/>
      <c r="Z3" s="81"/>
      <c r="AA3" s="81"/>
      <c r="AB3" s="81"/>
      <c r="AC3" s="81"/>
      <c r="AD3" s="81"/>
      <c r="AE3" s="81"/>
      <c r="AF3" s="81"/>
      <c r="AG3" s="81"/>
      <c r="AH3" s="81"/>
      <c r="AI3" s="81"/>
      <c r="AJ3" s="81"/>
      <c r="AK3" s="81"/>
      <c r="AL3" s="81"/>
      <c r="AM3" s="81"/>
      <c r="AN3" s="81"/>
      <c r="AO3" s="81"/>
      <c r="AP3" s="81"/>
    </row>
    <row r="4" spans="1:44" ht="18.75" x14ac:dyDescent="0.3">
      <c r="A4" s="82"/>
      <c r="B4" s="81"/>
      <c r="C4" s="81"/>
      <c r="D4" s="81"/>
      <c r="E4" s="81"/>
      <c r="F4" s="81"/>
      <c r="G4" s="81"/>
      <c r="H4" s="81"/>
      <c r="I4" s="81"/>
      <c r="J4" s="81"/>
      <c r="K4" s="5"/>
      <c r="L4" s="81"/>
      <c r="M4" s="81"/>
      <c r="N4" s="81"/>
      <c r="O4" s="81"/>
      <c r="P4" s="81"/>
      <c r="Q4" s="81"/>
      <c r="R4" s="81"/>
      <c r="S4" s="81"/>
      <c r="T4" s="81"/>
      <c r="U4" s="81"/>
      <c r="V4" s="81"/>
      <c r="W4" s="81"/>
      <c r="X4" s="81"/>
      <c r="Y4" s="81"/>
      <c r="Z4" s="81"/>
      <c r="AA4" s="81"/>
      <c r="AB4" s="81"/>
      <c r="AC4" s="81"/>
      <c r="AD4" s="81"/>
      <c r="AE4" s="81"/>
      <c r="AF4" s="81"/>
      <c r="AG4" s="81"/>
      <c r="AH4" s="81"/>
      <c r="AI4" s="81"/>
      <c r="AJ4" s="81"/>
      <c r="AK4" s="81"/>
      <c r="AL4" s="81"/>
      <c r="AM4" s="81"/>
      <c r="AN4" s="81"/>
      <c r="AO4" s="81"/>
      <c r="AP4" s="81"/>
      <c r="AQ4" s="83"/>
      <c r="AR4" s="83"/>
    </row>
    <row r="5" spans="1:44" x14ac:dyDescent="0.2">
      <c r="A5" s="392" t="str">
        <f>'1. паспорт местоположение'!A5:C5</f>
        <v>Год раскрытия информации: 2026 год</v>
      </c>
      <c r="B5" s="392"/>
      <c r="C5" s="392"/>
      <c r="D5" s="392"/>
      <c r="E5" s="392"/>
      <c r="F5" s="392"/>
      <c r="G5" s="392"/>
      <c r="H5" s="392"/>
      <c r="I5" s="84"/>
      <c r="J5" s="84"/>
      <c r="K5" s="84"/>
      <c r="L5" s="84"/>
      <c r="M5" s="84"/>
      <c r="N5" s="84"/>
      <c r="O5" s="84"/>
      <c r="P5" s="84"/>
      <c r="Q5" s="84"/>
      <c r="R5" s="84"/>
      <c r="S5" s="84"/>
      <c r="T5" s="84"/>
      <c r="U5" s="84"/>
      <c r="V5" s="84"/>
      <c r="W5" s="84"/>
      <c r="X5" s="84"/>
      <c r="Y5" s="84"/>
      <c r="Z5" s="84"/>
      <c r="AA5" s="84"/>
      <c r="AB5" s="84"/>
      <c r="AC5" s="84"/>
      <c r="AD5" s="84"/>
      <c r="AE5" s="84"/>
      <c r="AF5" s="84"/>
      <c r="AG5" s="84"/>
      <c r="AH5" s="84"/>
      <c r="AI5" s="84"/>
      <c r="AJ5" s="84"/>
      <c r="AK5" s="84"/>
      <c r="AL5" s="84"/>
      <c r="AM5" s="84"/>
      <c r="AN5" s="84"/>
      <c r="AO5" s="84"/>
      <c r="AP5" s="84"/>
      <c r="AQ5" s="85"/>
      <c r="AR5" s="85"/>
    </row>
    <row r="6" spans="1:44" ht="18.75" x14ac:dyDescent="0.3">
      <c r="A6" s="82"/>
      <c r="B6" s="81"/>
      <c r="C6" s="81"/>
      <c r="D6" s="81"/>
      <c r="E6" s="81"/>
      <c r="F6" s="81"/>
      <c r="G6" s="81"/>
      <c r="H6" s="81"/>
      <c r="I6" s="81"/>
      <c r="J6" s="81"/>
      <c r="K6" s="5"/>
      <c r="L6" s="81"/>
      <c r="M6" s="81"/>
      <c r="N6" s="81"/>
      <c r="O6" s="81"/>
      <c r="P6" s="81"/>
      <c r="Q6" s="81"/>
      <c r="R6" s="81"/>
      <c r="S6" s="81"/>
      <c r="T6" s="81"/>
      <c r="U6" s="81"/>
      <c r="V6" s="81"/>
      <c r="W6" s="81"/>
      <c r="X6" s="81"/>
      <c r="Y6" s="81"/>
      <c r="Z6" s="81"/>
      <c r="AA6" s="81"/>
      <c r="AB6" s="81"/>
      <c r="AC6" s="81"/>
      <c r="AD6" s="81"/>
      <c r="AE6" s="81"/>
      <c r="AF6" s="81"/>
      <c r="AG6" s="81"/>
      <c r="AH6" s="81"/>
      <c r="AI6" s="81"/>
      <c r="AJ6" s="81"/>
      <c r="AK6" s="81"/>
      <c r="AL6" s="81"/>
      <c r="AM6" s="81"/>
      <c r="AN6" s="81"/>
      <c r="AO6" s="81"/>
      <c r="AP6" s="81"/>
      <c r="AQ6" s="83"/>
      <c r="AR6" s="83"/>
    </row>
    <row r="7" spans="1:44" ht="18.75" x14ac:dyDescent="0.2">
      <c r="A7" s="393" t="s">
        <v>3</v>
      </c>
      <c r="B7" s="393"/>
      <c r="C7" s="393"/>
      <c r="D7" s="393"/>
      <c r="E7" s="393"/>
      <c r="F7" s="393"/>
      <c r="G7" s="393"/>
      <c r="H7" s="393"/>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8"/>
      <c r="AR7" s="88"/>
    </row>
    <row r="8" spans="1:44" ht="18.75" x14ac:dyDescent="0.2">
      <c r="A8" s="86"/>
      <c r="B8" s="86"/>
      <c r="C8" s="86"/>
      <c r="D8" s="86"/>
      <c r="E8" s="86"/>
      <c r="F8" s="86"/>
      <c r="G8" s="86"/>
      <c r="H8" s="86"/>
      <c r="I8" s="86"/>
      <c r="J8" s="86"/>
      <c r="K8" s="86"/>
      <c r="L8" s="87"/>
      <c r="M8" s="87"/>
      <c r="N8" s="87"/>
      <c r="O8" s="87"/>
      <c r="P8" s="87"/>
      <c r="Q8" s="87"/>
      <c r="R8" s="87"/>
      <c r="S8" s="87"/>
      <c r="T8" s="87"/>
      <c r="U8" s="87"/>
      <c r="V8" s="87"/>
      <c r="W8" s="87"/>
      <c r="X8" s="87"/>
      <c r="Y8" s="87"/>
      <c r="Z8" s="81"/>
      <c r="AA8" s="81"/>
      <c r="AB8" s="81"/>
      <c r="AC8" s="81"/>
      <c r="AD8" s="81"/>
      <c r="AE8" s="81"/>
      <c r="AF8" s="81"/>
      <c r="AG8" s="81"/>
      <c r="AH8" s="81"/>
      <c r="AI8" s="81"/>
      <c r="AJ8" s="81"/>
      <c r="AK8" s="81"/>
      <c r="AL8" s="81"/>
      <c r="AM8" s="81"/>
      <c r="AN8" s="81"/>
      <c r="AO8" s="81"/>
      <c r="AP8" s="81"/>
      <c r="AQ8" s="83"/>
      <c r="AR8" s="83"/>
    </row>
    <row r="9" spans="1:44" ht="18.75" x14ac:dyDescent="0.2">
      <c r="A9" s="394" t="str">
        <f>'1. паспорт местоположение'!A9:C9</f>
        <v>Акционерное общество "Россети Янтарь" ДЗО  ПАО "Россети"</v>
      </c>
      <c r="B9" s="394"/>
      <c r="C9" s="394"/>
      <c r="D9" s="394"/>
      <c r="E9" s="394"/>
      <c r="F9" s="394"/>
      <c r="G9" s="394"/>
      <c r="H9" s="394"/>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90"/>
      <c r="AR9" s="90"/>
    </row>
    <row r="10" spans="1:44" x14ac:dyDescent="0.2">
      <c r="A10" s="395" t="s">
        <v>5</v>
      </c>
      <c r="B10" s="395"/>
      <c r="C10" s="395"/>
      <c r="D10" s="395"/>
      <c r="E10" s="395"/>
      <c r="F10" s="395"/>
      <c r="G10" s="395"/>
      <c r="H10" s="395"/>
      <c r="I10" s="91"/>
      <c r="J10" s="91"/>
      <c r="K10" s="91"/>
      <c r="L10" s="91"/>
      <c r="M10" s="91"/>
      <c r="N10" s="91"/>
      <c r="O10" s="91"/>
      <c r="P10" s="91"/>
      <c r="Q10" s="91"/>
      <c r="R10" s="91"/>
      <c r="S10" s="91"/>
      <c r="T10" s="91"/>
      <c r="U10" s="91"/>
      <c r="V10" s="91"/>
      <c r="W10" s="91"/>
      <c r="X10" s="91"/>
      <c r="Y10" s="91"/>
      <c r="Z10" s="91"/>
      <c r="AA10" s="91"/>
      <c r="AB10" s="91"/>
      <c r="AC10" s="91"/>
      <c r="AD10" s="91"/>
      <c r="AE10" s="91"/>
      <c r="AF10" s="91"/>
      <c r="AG10" s="91"/>
      <c r="AH10" s="91"/>
      <c r="AI10" s="91"/>
      <c r="AJ10" s="91"/>
      <c r="AK10" s="91"/>
      <c r="AL10" s="91"/>
      <c r="AM10" s="91"/>
      <c r="AN10" s="91"/>
      <c r="AO10" s="91"/>
      <c r="AP10" s="91"/>
      <c r="AQ10" s="92"/>
      <c r="AR10" s="92"/>
    </row>
    <row r="11" spans="1:44" ht="18.75" x14ac:dyDescent="0.2">
      <c r="A11" s="86"/>
      <c r="B11" s="86"/>
      <c r="C11" s="86"/>
      <c r="D11" s="86"/>
      <c r="E11" s="86"/>
      <c r="F11" s="86"/>
      <c r="G11" s="86"/>
      <c r="H11" s="86"/>
      <c r="I11" s="86"/>
      <c r="J11" s="86"/>
      <c r="K11" s="86"/>
      <c r="L11" s="87"/>
      <c r="M11" s="87"/>
      <c r="N11" s="87"/>
      <c r="O11" s="87"/>
      <c r="P11" s="87"/>
      <c r="Q11" s="87"/>
      <c r="R11" s="87"/>
      <c r="S11" s="87"/>
      <c r="T11" s="87"/>
      <c r="U11" s="87"/>
      <c r="V11" s="87"/>
      <c r="W11" s="87"/>
      <c r="X11" s="87"/>
      <c r="Y11" s="87"/>
      <c r="Z11" s="81"/>
      <c r="AA11" s="81"/>
      <c r="AB11" s="81"/>
      <c r="AC11" s="81"/>
      <c r="AD11" s="81"/>
      <c r="AE11" s="81"/>
      <c r="AF11" s="81"/>
      <c r="AG11" s="81"/>
      <c r="AH11" s="81"/>
      <c r="AI11" s="81"/>
      <c r="AJ11" s="81"/>
      <c r="AK11" s="81"/>
      <c r="AL11" s="81"/>
      <c r="AM11" s="81"/>
      <c r="AN11" s="81"/>
      <c r="AO11" s="81"/>
      <c r="AP11" s="81"/>
      <c r="AQ11" s="83"/>
      <c r="AR11" s="83"/>
    </row>
    <row r="12" spans="1:44" ht="18.75" x14ac:dyDescent="0.2">
      <c r="A12" s="394" t="str">
        <f>'1. паспорт местоположение'!A12:C12</f>
        <v>P_23-0194</v>
      </c>
      <c r="B12" s="394"/>
      <c r="C12" s="394"/>
      <c r="D12" s="394"/>
      <c r="E12" s="394"/>
      <c r="F12" s="394"/>
      <c r="G12" s="394"/>
      <c r="H12" s="394"/>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90"/>
      <c r="AR12" s="90"/>
    </row>
    <row r="13" spans="1:44" x14ac:dyDescent="0.2">
      <c r="A13" s="395" t="s">
        <v>7</v>
      </c>
      <c r="B13" s="395"/>
      <c r="C13" s="395"/>
      <c r="D13" s="395"/>
      <c r="E13" s="395"/>
      <c r="F13" s="395"/>
      <c r="G13" s="395"/>
      <c r="H13" s="395"/>
      <c r="I13" s="91"/>
      <c r="J13" s="91"/>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2"/>
      <c r="AR13" s="92"/>
    </row>
    <row r="14" spans="1:44" ht="18.75" x14ac:dyDescent="0.2">
      <c r="A14" s="93"/>
      <c r="B14" s="93"/>
      <c r="C14" s="93"/>
      <c r="D14" s="93"/>
      <c r="E14" s="93"/>
      <c r="F14" s="93"/>
      <c r="G14" s="93"/>
      <c r="H14" s="93"/>
      <c r="I14" s="93"/>
      <c r="J14" s="93"/>
      <c r="K14" s="93"/>
      <c r="L14" s="93"/>
      <c r="M14" s="93"/>
      <c r="N14" s="93"/>
      <c r="O14" s="93"/>
      <c r="P14" s="93"/>
      <c r="Q14" s="93"/>
      <c r="R14" s="93"/>
      <c r="S14" s="93"/>
      <c r="T14" s="93"/>
      <c r="U14" s="93"/>
      <c r="V14" s="93"/>
      <c r="W14" s="93"/>
      <c r="X14" s="93"/>
      <c r="Y14" s="93"/>
      <c r="Z14" s="81"/>
      <c r="AA14" s="81"/>
      <c r="AB14" s="81"/>
      <c r="AC14" s="81"/>
      <c r="AD14" s="81"/>
      <c r="AE14" s="81"/>
      <c r="AF14" s="81"/>
      <c r="AG14" s="81"/>
      <c r="AH14" s="81"/>
      <c r="AI14" s="81"/>
      <c r="AJ14" s="81"/>
      <c r="AK14" s="81"/>
      <c r="AL14" s="81"/>
      <c r="AM14" s="81"/>
      <c r="AN14" s="81"/>
      <c r="AO14" s="81"/>
      <c r="AP14" s="81"/>
      <c r="AQ14" s="83"/>
      <c r="AR14" s="83"/>
    </row>
    <row r="15" spans="1:44" ht="18.75" x14ac:dyDescent="0.2">
      <c r="A15" s="396" t="str">
        <f>'1. паспорт местоположение'!A15:C15</f>
        <v>Строительство КТП 10/0,4 кВ, КЛ-10 кВ, КЛ-0,4 кВ по ул. Cогласия - ул. И. Сусанина в г. Калининграде</v>
      </c>
      <c r="B15" s="397"/>
      <c r="C15" s="397"/>
      <c r="D15" s="397"/>
      <c r="E15" s="397"/>
      <c r="F15" s="397"/>
      <c r="G15" s="397"/>
      <c r="H15" s="397"/>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90"/>
      <c r="AR15" s="90"/>
    </row>
    <row r="16" spans="1:44" x14ac:dyDescent="0.2">
      <c r="A16" s="395" t="s">
        <v>9</v>
      </c>
      <c r="B16" s="395"/>
      <c r="C16" s="395"/>
      <c r="D16" s="395"/>
      <c r="E16" s="395"/>
      <c r="F16" s="395"/>
      <c r="G16" s="395"/>
      <c r="H16" s="395"/>
      <c r="I16" s="91"/>
      <c r="J16" s="91"/>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2"/>
      <c r="AR16" s="92"/>
    </row>
    <row r="17" spans="1:44" ht="18.75" x14ac:dyDescent="0.2">
      <c r="A17" s="93"/>
      <c r="B17" s="93"/>
      <c r="C17" s="93"/>
      <c r="D17" s="93"/>
      <c r="E17" s="93"/>
      <c r="F17" s="93"/>
      <c r="G17" s="93"/>
      <c r="H17" s="93"/>
      <c r="I17" s="93"/>
      <c r="J17" s="93"/>
      <c r="K17" s="93"/>
      <c r="L17" s="93"/>
      <c r="M17" s="93"/>
      <c r="N17" s="93"/>
      <c r="O17" s="93"/>
      <c r="P17" s="93"/>
      <c r="Q17" s="93"/>
      <c r="R17" s="93"/>
      <c r="S17" s="93"/>
      <c r="T17" s="93"/>
      <c r="U17" s="93"/>
      <c r="V17" s="93"/>
      <c r="W17" s="94"/>
      <c r="X17" s="94"/>
      <c r="Y17" s="94"/>
      <c r="Z17" s="94"/>
      <c r="AA17" s="94"/>
      <c r="AB17" s="94"/>
      <c r="AC17" s="94"/>
      <c r="AD17" s="94"/>
      <c r="AE17" s="94"/>
      <c r="AF17" s="94"/>
      <c r="AG17" s="94"/>
      <c r="AH17" s="94"/>
      <c r="AI17" s="94"/>
      <c r="AJ17" s="94"/>
      <c r="AK17" s="94"/>
      <c r="AL17" s="94"/>
      <c r="AM17" s="94"/>
      <c r="AN17" s="94"/>
      <c r="AO17" s="94"/>
      <c r="AP17" s="94"/>
      <c r="AQ17" s="95"/>
      <c r="AR17" s="95"/>
    </row>
    <row r="18" spans="1:44" ht="18.75" x14ac:dyDescent="0.2">
      <c r="A18" s="394" t="s">
        <v>276</v>
      </c>
      <c r="B18" s="394"/>
      <c r="C18" s="394"/>
      <c r="D18" s="394"/>
      <c r="E18" s="394"/>
      <c r="F18" s="394"/>
      <c r="G18" s="394"/>
      <c r="H18" s="394"/>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7"/>
      <c r="AR18" s="97"/>
    </row>
    <row r="19" spans="1:44" x14ac:dyDescent="0.2">
      <c r="A19" s="98"/>
      <c r="Q19" s="99"/>
    </row>
    <row r="20" spans="1:44" x14ac:dyDescent="0.2">
      <c r="A20" s="98"/>
      <c r="Q20" s="99"/>
    </row>
    <row r="21" spans="1:44" x14ac:dyDescent="0.2">
      <c r="A21" s="98"/>
      <c r="Q21" s="99"/>
    </row>
    <row r="22" spans="1:44" x14ac:dyDescent="0.2">
      <c r="A22" s="98"/>
      <c r="Q22" s="99"/>
    </row>
    <row r="23" spans="1:44" x14ac:dyDescent="0.2">
      <c r="D23" s="100"/>
      <c r="Q23" s="99"/>
    </row>
    <row r="24" spans="1:44" x14ac:dyDescent="0.2">
      <c r="A24" s="101" t="s">
        <v>277</v>
      </c>
      <c r="B24" s="102" t="s">
        <v>278</v>
      </c>
      <c r="D24" s="103"/>
      <c r="E24" s="104"/>
      <c r="F24" s="104"/>
      <c r="G24" s="104"/>
      <c r="H24" s="104"/>
    </row>
    <row r="25" spans="1:44" x14ac:dyDescent="0.2">
      <c r="A25" s="105" t="s">
        <v>279</v>
      </c>
      <c r="B25" s="106">
        <f>'6.2. Паспорт фин осв ввод'!C30*1000000</f>
        <v>34130750.469999999</v>
      </c>
    </row>
    <row r="26" spans="1:44" x14ac:dyDescent="0.2">
      <c r="A26" s="107" t="s">
        <v>280</v>
      </c>
      <c r="B26" s="108">
        <v>0</v>
      </c>
    </row>
    <row r="27" spans="1:44" x14ac:dyDescent="0.2">
      <c r="A27" s="107" t="s">
        <v>281</v>
      </c>
      <c r="B27" s="108">
        <f>$B$123</f>
        <v>30</v>
      </c>
      <c r="D27" s="100" t="s">
        <v>282</v>
      </c>
    </row>
    <row r="28" spans="1:44" ht="16.149999999999999" customHeight="1" x14ac:dyDescent="0.2">
      <c r="A28" s="109" t="s">
        <v>283</v>
      </c>
      <c r="B28" s="110">
        <v>1</v>
      </c>
      <c r="D28" s="398" t="s">
        <v>284</v>
      </c>
      <c r="E28" s="399"/>
      <c r="F28" s="400"/>
      <c r="G28" s="401">
        <f t="shared" ref="G28:G29" si="0">IF(SUM(B89:L89)=0,"не окупается",SUM(B89:L89))</f>
        <v>3.1330060257291543</v>
      </c>
      <c r="H28" s="402"/>
    </row>
    <row r="29" spans="1:44" ht="15.6" customHeight="1" x14ac:dyDescent="0.2">
      <c r="A29" s="105" t="s">
        <v>285</v>
      </c>
      <c r="B29" s="106">
        <f>$B$126*$B$127/1.2</f>
        <v>341307.50466666673</v>
      </c>
      <c r="D29" s="398" t="s">
        <v>286</v>
      </c>
      <c r="E29" s="399"/>
      <c r="F29" s="400"/>
      <c r="G29" s="401">
        <f t="shared" si="0"/>
        <v>3.4125807723078418</v>
      </c>
      <c r="H29" s="402"/>
    </row>
    <row r="30" spans="1:44" ht="27.6" customHeight="1" x14ac:dyDescent="0.2">
      <c r="A30" s="107" t="s">
        <v>287</v>
      </c>
      <c r="B30" s="108">
        <v>6</v>
      </c>
      <c r="D30" s="398" t="s">
        <v>288</v>
      </c>
      <c r="E30" s="399"/>
      <c r="F30" s="400"/>
      <c r="G30" s="403">
        <f>L87</f>
        <v>129236367.11670697</v>
      </c>
      <c r="H30" s="404"/>
    </row>
    <row r="31" spans="1:44" x14ac:dyDescent="0.2">
      <c r="A31" s="107" t="s">
        <v>289</v>
      </c>
      <c r="B31" s="108">
        <v>6</v>
      </c>
      <c r="D31" s="405"/>
      <c r="E31" s="406"/>
      <c r="F31" s="407"/>
      <c r="G31" s="405"/>
      <c r="H31" s="407"/>
    </row>
    <row r="32" spans="1:44" x14ac:dyDescent="0.2">
      <c r="A32" s="107" t="s">
        <v>290</v>
      </c>
      <c r="B32" s="108"/>
    </row>
    <row r="33" spans="1:44" x14ac:dyDescent="0.2">
      <c r="A33" s="107" t="s">
        <v>291</v>
      </c>
      <c r="B33" s="108"/>
    </row>
    <row r="34" spans="1:44" x14ac:dyDescent="0.2">
      <c r="A34" s="107" t="s">
        <v>292</v>
      </c>
      <c r="B34" s="108"/>
    </row>
    <row r="35" spans="1:44" x14ac:dyDescent="0.2">
      <c r="A35" s="111"/>
      <c r="B35" s="108"/>
    </row>
    <row r="36" spans="1:44" x14ac:dyDescent="0.2">
      <c r="A36" s="109" t="s">
        <v>293</v>
      </c>
      <c r="B36" s="112">
        <v>0.2</v>
      </c>
    </row>
    <row r="37" spans="1:44" x14ac:dyDescent="0.2">
      <c r="A37" s="105" t="s">
        <v>294</v>
      </c>
      <c r="B37" s="106">
        <v>0</v>
      </c>
    </row>
    <row r="38" spans="1:44" x14ac:dyDescent="0.2">
      <c r="A38" s="107" t="s">
        <v>295</v>
      </c>
      <c r="B38" s="108"/>
    </row>
    <row r="39" spans="1:44" x14ac:dyDescent="0.2">
      <c r="A39" s="113" t="s">
        <v>296</v>
      </c>
      <c r="B39" s="114"/>
    </row>
    <row r="40" spans="1:44" x14ac:dyDescent="0.2">
      <c r="A40" s="115" t="s">
        <v>297</v>
      </c>
      <c r="B40" s="116">
        <v>1</v>
      </c>
    </row>
    <row r="41" spans="1:44" x14ac:dyDescent="0.2">
      <c r="A41" s="117" t="s">
        <v>298</v>
      </c>
      <c r="B41" s="118"/>
    </row>
    <row r="42" spans="1:44" x14ac:dyDescent="0.2">
      <c r="A42" s="117" t="s">
        <v>299</v>
      </c>
      <c r="B42" s="119"/>
    </row>
    <row r="43" spans="1:44" x14ac:dyDescent="0.2">
      <c r="A43" s="117" t="s">
        <v>300</v>
      </c>
      <c r="B43" s="119">
        <v>0</v>
      </c>
    </row>
    <row r="44" spans="1:44" x14ac:dyDescent="0.2">
      <c r="A44" s="117" t="s">
        <v>301</v>
      </c>
      <c r="B44" s="119">
        <f>B129</f>
        <v>0.1371</v>
      </c>
    </row>
    <row r="45" spans="1:44" x14ac:dyDescent="0.2">
      <c r="A45" s="117" t="s">
        <v>302</v>
      </c>
      <c r="B45" s="119">
        <f>1-B43</f>
        <v>1</v>
      </c>
    </row>
    <row r="46" spans="1:44" x14ac:dyDescent="0.2">
      <c r="A46" s="120" t="s">
        <v>303</v>
      </c>
      <c r="B46" s="121">
        <f>B45*B44+B43*B42*(1-B36)</f>
        <v>0.1371</v>
      </c>
      <c r="C46" s="122"/>
    </row>
    <row r="47" spans="1:44" x14ac:dyDescent="0.2">
      <c r="A47" s="123" t="s">
        <v>304</v>
      </c>
      <c r="B47" s="124">
        <f>B58</f>
        <v>1</v>
      </c>
      <c r="C47" s="124">
        <f t="shared" ref="C47:AO47" si="1">C58</f>
        <v>2</v>
      </c>
      <c r="D47" s="124">
        <f t="shared" si="1"/>
        <v>3</v>
      </c>
      <c r="E47" s="124">
        <f t="shared" si="1"/>
        <v>4</v>
      </c>
      <c r="F47" s="124">
        <f t="shared" si="1"/>
        <v>5</v>
      </c>
      <c r="G47" s="124">
        <f t="shared" si="1"/>
        <v>6</v>
      </c>
      <c r="H47" s="124">
        <f t="shared" si="1"/>
        <v>7</v>
      </c>
      <c r="I47" s="124">
        <f t="shared" si="1"/>
        <v>8</v>
      </c>
      <c r="J47" s="124">
        <f t="shared" si="1"/>
        <v>9</v>
      </c>
      <c r="K47" s="124">
        <f t="shared" si="1"/>
        <v>10</v>
      </c>
      <c r="L47" s="124">
        <f t="shared" si="1"/>
        <v>11</v>
      </c>
      <c r="M47" s="124">
        <f t="shared" si="1"/>
        <v>12</v>
      </c>
      <c r="N47" s="124">
        <f t="shared" si="1"/>
        <v>13</v>
      </c>
      <c r="O47" s="124">
        <f t="shared" si="1"/>
        <v>14</v>
      </c>
      <c r="P47" s="124">
        <f t="shared" si="1"/>
        <v>15</v>
      </c>
      <c r="Q47" s="124">
        <f t="shared" si="1"/>
        <v>16</v>
      </c>
      <c r="R47" s="124">
        <f t="shared" si="1"/>
        <v>17</v>
      </c>
      <c r="S47" s="124">
        <f t="shared" si="1"/>
        <v>18</v>
      </c>
      <c r="T47" s="124">
        <f t="shared" si="1"/>
        <v>19</v>
      </c>
      <c r="U47" s="124">
        <f t="shared" si="1"/>
        <v>20</v>
      </c>
      <c r="V47" s="124">
        <f t="shared" si="1"/>
        <v>21</v>
      </c>
      <c r="W47" s="124">
        <f t="shared" si="1"/>
        <v>22</v>
      </c>
      <c r="X47" s="124">
        <f t="shared" si="1"/>
        <v>23</v>
      </c>
      <c r="Y47" s="124">
        <f t="shared" si="1"/>
        <v>24</v>
      </c>
      <c r="Z47" s="124">
        <f t="shared" si="1"/>
        <v>25</v>
      </c>
      <c r="AA47" s="124">
        <f t="shared" si="1"/>
        <v>26</v>
      </c>
      <c r="AB47" s="124">
        <f t="shared" si="1"/>
        <v>27</v>
      </c>
      <c r="AC47" s="124">
        <f t="shared" si="1"/>
        <v>28</v>
      </c>
      <c r="AD47" s="124">
        <f t="shared" si="1"/>
        <v>29</v>
      </c>
      <c r="AE47" s="124">
        <f t="shared" si="1"/>
        <v>30</v>
      </c>
      <c r="AF47" s="124">
        <f t="shared" si="1"/>
        <v>31</v>
      </c>
      <c r="AG47" s="124">
        <f t="shared" si="1"/>
        <v>32</v>
      </c>
      <c r="AH47" s="124">
        <f t="shared" si="1"/>
        <v>33</v>
      </c>
      <c r="AI47" s="124">
        <f t="shared" si="1"/>
        <v>34</v>
      </c>
      <c r="AJ47" s="124">
        <f t="shared" si="1"/>
        <v>35</v>
      </c>
      <c r="AK47" s="124">
        <f t="shared" si="1"/>
        <v>36</v>
      </c>
      <c r="AL47" s="124">
        <f t="shared" si="1"/>
        <v>37</v>
      </c>
      <c r="AM47" s="124">
        <f t="shared" si="1"/>
        <v>38</v>
      </c>
      <c r="AN47" s="124">
        <f t="shared" si="1"/>
        <v>39</v>
      </c>
      <c r="AO47" s="124">
        <f t="shared" si="1"/>
        <v>40</v>
      </c>
      <c r="AP47" s="124">
        <f>AP58</f>
        <v>41</v>
      </c>
      <c r="AQ47" s="77"/>
      <c r="AR47" s="77"/>
    </row>
    <row r="48" spans="1:44" x14ac:dyDescent="0.2">
      <c r="A48" s="125" t="s">
        <v>305</v>
      </c>
      <c r="B48" s="126">
        <f t="shared" ref="B48:B49" si="2">C136</f>
        <v>7.3999999999999996E-2</v>
      </c>
      <c r="C48" s="126">
        <f t="shared" ref="C48:AR49" si="3">D136</f>
        <v>5.5E-2</v>
      </c>
      <c r="D48" s="126">
        <f t="shared" si="3"/>
        <v>4.1000000000000002E-2</v>
      </c>
      <c r="E48" s="126">
        <f t="shared" si="3"/>
        <v>4.1000000000000002E-2</v>
      </c>
      <c r="F48" s="126">
        <f t="shared" si="3"/>
        <v>4.1000000000000002E-2</v>
      </c>
      <c r="G48" s="126">
        <f t="shared" si="3"/>
        <v>4.1000000000000002E-2</v>
      </c>
      <c r="H48" s="126">
        <f t="shared" si="3"/>
        <v>4.1000000000000002E-2</v>
      </c>
      <c r="I48" s="126">
        <f t="shared" si="3"/>
        <v>4.1000000000000002E-2</v>
      </c>
      <c r="J48" s="126">
        <f t="shared" si="3"/>
        <v>4.1000000000000002E-2</v>
      </c>
      <c r="K48" s="126">
        <f t="shared" si="3"/>
        <v>4.1000000000000002E-2</v>
      </c>
      <c r="L48" s="126">
        <f t="shared" si="3"/>
        <v>4.1000000000000002E-2</v>
      </c>
      <c r="M48" s="126">
        <f t="shared" si="3"/>
        <v>4.1000000000000002E-2</v>
      </c>
      <c r="N48" s="126">
        <f t="shared" si="3"/>
        <v>4.1000000000000002E-2</v>
      </c>
      <c r="O48" s="126">
        <f t="shared" si="3"/>
        <v>4.1000000000000002E-2</v>
      </c>
      <c r="P48" s="126">
        <f t="shared" si="3"/>
        <v>4.1000000000000002E-2</v>
      </c>
      <c r="Q48" s="126">
        <f t="shared" si="3"/>
        <v>4.1000000000000002E-2</v>
      </c>
      <c r="R48" s="126">
        <f t="shared" si="3"/>
        <v>4.1000000000000002E-2</v>
      </c>
      <c r="S48" s="126">
        <f t="shared" si="3"/>
        <v>4.1000000000000002E-2</v>
      </c>
      <c r="T48" s="126">
        <f t="shared" si="3"/>
        <v>4.1000000000000002E-2</v>
      </c>
      <c r="U48" s="126">
        <f t="shared" si="3"/>
        <v>4.1000000000000002E-2</v>
      </c>
      <c r="V48" s="126">
        <f t="shared" si="3"/>
        <v>4.1000000000000002E-2</v>
      </c>
      <c r="W48" s="126">
        <f t="shared" si="3"/>
        <v>4.1000000000000002E-2</v>
      </c>
      <c r="X48" s="126">
        <f t="shared" si="3"/>
        <v>4.1000000000000002E-2</v>
      </c>
      <c r="Y48" s="126">
        <f t="shared" si="3"/>
        <v>4.1000000000000002E-2</v>
      </c>
      <c r="Z48" s="126">
        <f t="shared" si="3"/>
        <v>4.1000000000000002E-2</v>
      </c>
      <c r="AA48" s="126">
        <f t="shared" si="3"/>
        <v>4.1000000000000002E-2</v>
      </c>
      <c r="AB48" s="126">
        <f t="shared" si="3"/>
        <v>4.1000000000000002E-2</v>
      </c>
      <c r="AC48" s="126">
        <f t="shared" si="3"/>
        <v>4.1000000000000002E-2</v>
      </c>
      <c r="AD48" s="126">
        <f t="shared" si="3"/>
        <v>4.1000000000000002E-2</v>
      </c>
      <c r="AE48" s="126">
        <f t="shared" si="3"/>
        <v>4.1000000000000002E-2</v>
      </c>
      <c r="AF48" s="126">
        <f t="shared" si="3"/>
        <v>4.1000000000000002E-2</v>
      </c>
      <c r="AG48" s="126">
        <f t="shared" si="3"/>
        <v>4.1000000000000002E-2</v>
      </c>
      <c r="AH48" s="126">
        <f t="shared" si="3"/>
        <v>4.1000000000000002E-2</v>
      </c>
      <c r="AI48" s="126">
        <f t="shared" si="3"/>
        <v>4.1000000000000002E-2</v>
      </c>
      <c r="AJ48" s="126">
        <f t="shared" si="3"/>
        <v>4.1000000000000002E-2</v>
      </c>
      <c r="AK48" s="126">
        <f t="shared" si="3"/>
        <v>4.1000000000000002E-2</v>
      </c>
      <c r="AL48" s="126">
        <f t="shared" si="3"/>
        <v>4.1000000000000002E-2</v>
      </c>
      <c r="AM48" s="126">
        <f t="shared" si="3"/>
        <v>4.1000000000000002E-2</v>
      </c>
      <c r="AN48" s="126">
        <f t="shared" si="3"/>
        <v>4.1000000000000002E-2</v>
      </c>
      <c r="AO48" s="126">
        <f t="shared" si="3"/>
        <v>4.1000000000000002E-2</v>
      </c>
      <c r="AP48" s="126">
        <f t="shared" si="3"/>
        <v>4.1000000000000002E-2</v>
      </c>
      <c r="AQ48" s="126">
        <f t="shared" si="3"/>
        <v>4.1000000000000002E-2</v>
      </c>
      <c r="AR48" s="126">
        <f t="shared" si="3"/>
        <v>4.1000000000000002E-2</v>
      </c>
    </row>
    <row r="49" spans="1:45" x14ac:dyDescent="0.2">
      <c r="A49" s="125" t="s">
        <v>306</v>
      </c>
      <c r="B49" s="126">
        <f t="shared" si="2"/>
        <v>7.3999999999999996E-2</v>
      </c>
      <c r="C49" s="126">
        <f t="shared" si="3"/>
        <v>0.13307000000000002</v>
      </c>
      <c r="D49" s="126">
        <f t="shared" si="3"/>
        <v>0.17952586999999998</v>
      </c>
      <c r="E49" s="126">
        <f t="shared" si="3"/>
        <v>0.22788643066999992</v>
      </c>
      <c r="F49" s="126">
        <f t="shared" si="3"/>
        <v>0.27822977432746976</v>
      </c>
      <c r="G49" s="126">
        <f t="shared" si="3"/>
        <v>0.33063719507489586</v>
      </c>
      <c r="H49" s="126">
        <f t="shared" si="3"/>
        <v>0.38519332007296647</v>
      </c>
      <c r="I49" s="126">
        <f t="shared" si="3"/>
        <v>0.44198624619595805</v>
      </c>
      <c r="J49" s="126">
        <f t="shared" si="3"/>
        <v>0.50110768228999225</v>
      </c>
      <c r="K49" s="126">
        <f t="shared" si="3"/>
        <v>0.56265309726388191</v>
      </c>
      <c r="L49" s="126">
        <f t="shared" si="3"/>
        <v>0.62672187425170089</v>
      </c>
      <c r="M49" s="126">
        <f t="shared" si="3"/>
        <v>0.69341747109602059</v>
      </c>
      <c r="N49" s="126">
        <f t="shared" si="3"/>
        <v>0.76284758741095726</v>
      </c>
      <c r="O49" s="126">
        <f t="shared" si="3"/>
        <v>0.83512433849480638</v>
      </c>
      <c r="P49" s="126">
        <f t="shared" si="3"/>
        <v>0.91036443637309339</v>
      </c>
      <c r="Q49" s="126">
        <f t="shared" si="3"/>
        <v>0.98868937826439018</v>
      </c>
      <c r="R49" s="126">
        <f t="shared" si="3"/>
        <v>1.07022564277323</v>
      </c>
      <c r="S49" s="126">
        <f t="shared" si="3"/>
        <v>1.1551048941269322</v>
      </c>
      <c r="T49" s="126">
        <f t="shared" si="3"/>
        <v>1.2434641947861365</v>
      </c>
      <c r="U49" s="126">
        <f t="shared" si="3"/>
        <v>1.3354462267723677</v>
      </c>
      <c r="V49" s="126">
        <f t="shared" si="3"/>
        <v>1.4311995220700346</v>
      </c>
      <c r="W49" s="126">
        <f t="shared" si="3"/>
        <v>1.5308787024749058</v>
      </c>
      <c r="X49" s="126">
        <f t="shared" si="3"/>
        <v>1.6346447292763768</v>
      </c>
      <c r="Y49" s="126">
        <f t="shared" si="3"/>
        <v>1.7426651631767083</v>
      </c>
      <c r="Z49" s="126">
        <f t="shared" si="3"/>
        <v>1.855114434866953</v>
      </c>
      <c r="AA49" s="126">
        <f t="shared" si="3"/>
        <v>1.9721741266964981</v>
      </c>
      <c r="AB49" s="126">
        <f t="shared" si="3"/>
        <v>2.0940332658910541</v>
      </c>
      <c r="AC49" s="126">
        <f t="shared" si="3"/>
        <v>2.2208886297925869</v>
      </c>
      <c r="AD49" s="126">
        <f t="shared" si="3"/>
        <v>2.352945063614083</v>
      </c>
      <c r="AE49" s="126">
        <f t="shared" si="3"/>
        <v>2.4904158112222601</v>
      </c>
      <c r="AF49" s="126">
        <f t="shared" si="3"/>
        <v>2.6335228594823725</v>
      </c>
      <c r="AG49" s="126">
        <f t="shared" si="3"/>
        <v>2.7824972967211496</v>
      </c>
      <c r="AH49" s="126">
        <f t="shared" si="3"/>
        <v>2.9375796858867167</v>
      </c>
      <c r="AI49" s="126">
        <f t="shared" si="3"/>
        <v>3.0990204530080714</v>
      </c>
      <c r="AJ49" s="126">
        <f t="shared" si="3"/>
        <v>3.2670802915814017</v>
      </c>
      <c r="AK49" s="126">
        <f t="shared" si="3"/>
        <v>3.4420305835362388</v>
      </c>
      <c r="AL49" s="126">
        <f t="shared" si="3"/>
        <v>3.6241538374612245</v>
      </c>
      <c r="AM49" s="126">
        <f t="shared" si="3"/>
        <v>3.8137441447971341</v>
      </c>
      <c r="AN49" s="126">
        <f t="shared" si="3"/>
        <v>4.0111076547338165</v>
      </c>
      <c r="AO49" s="126">
        <f t="shared" si="3"/>
        <v>4.2165630685779023</v>
      </c>
      <c r="AP49" s="126">
        <f t="shared" si="3"/>
        <v>4.4304421543895955</v>
      </c>
      <c r="AQ49" s="126">
        <f t="shared" si="3"/>
        <v>4.6530902827195684</v>
      </c>
      <c r="AR49" s="126">
        <f t="shared" si="3"/>
        <v>4.8848669843110706</v>
      </c>
    </row>
    <row r="50" spans="1:45" x14ac:dyDescent="0.2">
      <c r="A50" s="127" t="s">
        <v>307</v>
      </c>
      <c r="B50" s="128">
        <f>'2. паспорт  ТП'!S23*1000000/1.2</f>
        <v>9030996.9833333343</v>
      </c>
      <c r="C50" s="128">
        <f>C108*(1+C49)</f>
        <v>8435281.1571945418</v>
      </c>
      <c r="D50" s="128">
        <f t="shared" ref="D50:AP50" si="4">D108*(1+D49)</f>
        <v>19617387.18762216</v>
      </c>
      <c r="E50" s="128">
        <f t="shared" si="4"/>
        <v>37390012.434603199</v>
      </c>
      <c r="F50" s="128">
        <f t="shared" si="4"/>
        <v>43918438.526332803</v>
      </c>
      <c r="G50" s="128">
        <f t="shared" si="4"/>
        <v>49171176.076753765</v>
      </c>
      <c r="H50" s="128">
        <f t="shared" si="4"/>
        <v>53466472.32800518</v>
      </c>
      <c r="I50" s="128">
        <f t="shared" si="4"/>
        <v>55658597.693453386</v>
      </c>
      <c r="J50" s="128">
        <f t="shared" si="4"/>
        <v>57940600.198884971</v>
      </c>
      <c r="K50" s="128">
        <f t="shared" si="4"/>
        <v>60316164.807039253</v>
      </c>
      <c r="L50" s="128">
        <f t="shared" si="4"/>
        <v>62789127.564127855</v>
      </c>
      <c r="M50" s="128">
        <f t="shared" si="4"/>
        <v>65363481.794257097</v>
      </c>
      <c r="N50" s="128">
        <f t="shared" si="4"/>
        <v>68043384.547821626</v>
      </c>
      <c r="O50" s="128">
        <f t="shared" si="4"/>
        <v>70833163.314282313</v>
      </c>
      <c r="P50" s="128">
        <f t="shared" si="4"/>
        <v>73737323.010167882</v>
      </c>
      <c r="Q50" s="128">
        <f t="shared" si="4"/>
        <v>76760553.253584772</v>
      </c>
      <c r="R50" s="128">
        <f t="shared" si="4"/>
        <v>79907735.936981738</v>
      </c>
      <c r="S50" s="128">
        <f t="shared" si="4"/>
        <v>83183953.11039798</v>
      </c>
      <c r="T50" s="128">
        <f t="shared" si="4"/>
        <v>86594495.187924296</v>
      </c>
      <c r="U50" s="128">
        <f t="shared" si="4"/>
        <v>90144869.490629181</v>
      </c>
      <c r="V50" s="128">
        <f t="shared" si="4"/>
        <v>93840809.139744967</v>
      </c>
      <c r="W50" s="128">
        <f t="shared" si="4"/>
        <v>97688282.314474508</v>
      </c>
      <c r="X50" s="128">
        <f t="shared" si="4"/>
        <v>101693501.88936795</v>
      </c>
      <c r="Y50" s="128">
        <f t="shared" si="4"/>
        <v>105862935.46683204</v>
      </c>
      <c r="Z50" s="128">
        <f t="shared" si="4"/>
        <v>110203315.82097214</v>
      </c>
      <c r="AA50" s="128">
        <f t="shared" si="4"/>
        <v>114721651.769632</v>
      </c>
      <c r="AB50" s="128">
        <f t="shared" si="4"/>
        <v>119425239.4921869</v>
      </c>
      <c r="AC50" s="128">
        <f t="shared" si="4"/>
        <v>124321674.31136654</v>
      </c>
      <c r="AD50" s="128">
        <f t="shared" si="4"/>
        <v>129418862.95813258</v>
      </c>
      <c r="AE50" s="128">
        <f t="shared" si="4"/>
        <v>134725036.339416</v>
      </c>
      <c r="AF50" s="128">
        <f t="shared" si="4"/>
        <v>140248762.82933205</v>
      </c>
      <c r="AG50" s="128">
        <f t="shared" si="4"/>
        <v>145998962.10533467</v>
      </c>
      <c r="AH50" s="128">
        <f t="shared" si="4"/>
        <v>151984919.55165339</v>
      </c>
      <c r="AI50" s="128">
        <f t="shared" si="4"/>
        <v>158216301.25327113</v>
      </c>
      <c r="AJ50" s="128">
        <f t="shared" si="4"/>
        <v>164703169.60465524</v>
      </c>
      <c r="AK50" s="128">
        <f t="shared" si="4"/>
        <v>171455999.55844608</v>
      </c>
      <c r="AL50" s="128">
        <f t="shared" si="4"/>
        <v>178485695.54034236</v>
      </c>
      <c r="AM50" s="128">
        <f t="shared" si="4"/>
        <v>185803609.05749637</v>
      </c>
      <c r="AN50" s="128">
        <f t="shared" si="4"/>
        <v>193421557.02885371</v>
      </c>
      <c r="AO50" s="128">
        <f t="shared" si="4"/>
        <v>201351840.8670367</v>
      </c>
      <c r="AP50" s="128">
        <f t="shared" si="4"/>
        <v>209607266.34258518</v>
      </c>
      <c r="AQ50" s="77"/>
      <c r="AR50" s="77"/>
    </row>
    <row r="52" spans="1:45" x14ac:dyDescent="0.2">
      <c r="A52" s="129" t="s">
        <v>308</v>
      </c>
      <c r="B52" s="130">
        <f>B58</f>
        <v>1</v>
      </c>
      <c r="C52" s="130">
        <f t="shared" ref="C52:AO52" si="5">C58</f>
        <v>2</v>
      </c>
      <c r="D52" s="130">
        <f t="shared" si="5"/>
        <v>3</v>
      </c>
      <c r="E52" s="130">
        <f t="shared" si="5"/>
        <v>4</v>
      </c>
      <c r="F52" s="130">
        <f t="shared" si="5"/>
        <v>5</v>
      </c>
      <c r="G52" s="130">
        <f t="shared" si="5"/>
        <v>6</v>
      </c>
      <c r="H52" s="130">
        <f t="shared" si="5"/>
        <v>7</v>
      </c>
      <c r="I52" s="130">
        <f t="shared" si="5"/>
        <v>8</v>
      </c>
      <c r="J52" s="130">
        <f t="shared" si="5"/>
        <v>9</v>
      </c>
      <c r="K52" s="130">
        <f t="shared" si="5"/>
        <v>10</v>
      </c>
      <c r="L52" s="130">
        <f t="shared" si="5"/>
        <v>11</v>
      </c>
      <c r="M52" s="130">
        <f t="shared" si="5"/>
        <v>12</v>
      </c>
      <c r="N52" s="130">
        <f t="shared" si="5"/>
        <v>13</v>
      </c>
      <c r="O52" s="130">
        <f t="shared" si="5"/>
        <v>14</v>
      </c>
      <c r="P52" s="130">
        <f t="shared" si="5"/>
        <v>15</v>
      </c>
      <c r="Q52" s="130">
        <f t="shared" si="5"/>
        <v>16</v>
      </c>
      <c r="R52" s="130">
        <f t="shared" si="5"/>
        <v>17</v>
      </c>
      <c r="S52" s="130">
        <f t="shared" si="5"/>
        <v>18</v>
      </c>
      <c r="T52" s="130">
        <f t="shared" si="5"/>
        <v>19</v>
      </c>
      <c r="U52" s="130">
        <f t="shared" si="5"/>
        <v>20</v>
      </c>
      <c r="V52" s="130">
        <f t="shared" si="5"/>
        <v>21</v>
      </c>
      <c r="W52" s="130">
        <f t="shared" si="5"/>
        <v>22</v>
      </c>
      <c r="X52" s="130">
        <f t="shared" si="5"/>
        <v>23</v>
      </c>
      <c r="Y52" s="130">
        <f t="shared" si="5"/>
        <v>24</v>
      </c>
      <c r="Z52" s="130">
        <f t="shared" si="5"/>
        <v>25</v>
      </c>
      <c r="AA52" s="130">
        <f t="shared" si="5"/>
        <v>26</v>
      </c>
      <c r="AB52" s="130">
        <f t="shared" si="5"/>
        <v>27</v>
      </c>
      <c r="AC52" s="130">
        <f t="shared" si="5"/>
        <v>28</v>
      </c>
      <c r="AD52" s="130">
        <f t="shared" si="5"/>
        <v>29</v>
      </c>
      <c r="AE52" s="130">
        <f t="shared" si="5"/>
        <v>30</v>
      </c>
      <c r="AF52" s="130">
        <f t="shared" si="5"/>
        <v>31</v>
      </c>
      <c r="AG52" s="130">
        <f t="shared" si="5"/>
        <v>32</v>
      </c>
      <c r="AH52" s="130">
        <f t="shared" si="5"/>
        <v>33</v>
      </c>
      <c r="AI52" s="130">
        <f t="shared" si="5"/>
        <v>34</v>
      </c>
      <c r="AJ52" s="130">
        <f t="shared" si="5"/>
        <v>35</v>
      </c>
      <c r="AK52" s="130">
        <f t="shared" si="5"/>
        <v>36</v>
      </c>
      <c r="AL52" s="130">
        <f t="shared" si="5"/>
        <v>37</v>
      </c>
      <c r="AM52" s="130">
        <f t="shared" si="5"/>
        <v>38</v>
      </c>
      <c r="AN52" s="130">
        <f t="shared" si="5"/>
        <v>39</v>
      </c>
      <c r="AO52" s="130">
        <f t="shared" si="5"/>
        <v>40</v>
      </c>
      <c r="AP52" s="130">
        <f>AP58</f>
        <v>41</v>
      </c>
    </row>
    <row r="53" spans="1:45" x14ac:dyDescent="0.2">
      <c r="A53" s="131" t="s">
        <v>309</v>
      </c>
      <c r="B53" s="132">
        <v>0</v>
      </c>
      <c r="C53" s="132">
        <f t="shared" ref="C53:AP53" si="6">B53+B54-B55</f>
        <v>0</v>
      </c>
      <c r="D53" s="132">
        <f t="shared" si="6"/>
        <v>0</v>
      </c>
      <c r="E53" s="132">
        <f t="shared" si="6"/>
        <v>0</v>
      </c>
      <c r="F53" s="132">
        <f t="shared" si="6"/>
        <v>0</v>
      </c>
      <c r="G53" s="132">
        <f t="shared" si="6"/>
        <v>0</v>
      </c>
      <c r="H53" s="132">
        <f t="shared" si="6"/>
        <v>0</v>
      </c>
      <c r="I53" s="132">
        <f t="shared" si="6"/>
        <v>0</v>
      </c>
      <c r="J53" s="132">
        <f t="shared" si="6"/>
        <v>0</v>
      </c>
      <c r="K53" s="132">
        <f t="shared" si="6"/>
        <v>0</v>
      </c>
      <c r="L53" s="132">
        <f t="shared" si="6"/>
        <v>0</v>
      </c>
      <c r="M53" s="132">
        <f t="shared" si="6"/>
        <v>0</v>
      </c>
      <c r="N53" s="132">
        <f t="shared" si="6"/>
        <v>0</v>
      </c>
      <c r="O53" s="132">
        <f t="shared" si="6"/>
        <v>0</v>
      </c>
      <c r="P53" s="132">
        <f t="shared" si="6"/>
        <v>0</v>
      </c>
      <c r="Q53" s="132">
        <f t="shared" si="6"/>
        <v>0</v>
      </c>
      <c r="R53" s="132">
        <f t="shared" si="6"/>
        <v>0</v>
      </c>
      <c r="S53" s="132">
        <f t="shared" si="6"/>
        <v>0</v>
      </c>
      <c r="T53" s="132">
        <f t="shared" si="6"/>
        <v>0</v>
      </c>
      <c r="U53" s="132">
        <f t="shared" si="6"/>
        <v>0</v>
      </c>
      <c r="V53" s="132">
        <f t="shared" si="6"/>
        <v>0</v>
      </c>
      <c r="W53" s="132">
        <f t="shared" si="6"/>
        <v>0</v>
      </c>
      <c r="X53" s="132">
        <f t="shared" si="6"/>
        <v>0</v>
      </c>
      <c r="Y53" s="132">
        <f t="shared" si="6"/>
        <v>0</v>
      </c>
      <c r="Z53" s="132">
        <f t="shared" si="6"/>
        <v>0</v>
      </c>
      <c r="AA53" s="132">
        <f t="shared" si="6"/>
        <v>0</v>
      </c>
      <c r="AB53" s="132">
        <f t="shared" si="6"/>
        <v>0</v>
      </c>
      <c r="AC53" s="132">
        <f t="shared" si="6"/>
        <v>0</v>
      </c>
      <c r="AD53" s="132">
        <f t="shared" si="6"/>
        <v>0</v>
      </c>
      <c r="AE53" s="132">
        <f t="shared" si="6"/>
        <v>0</v>
      </c>
      <c r="AF53" s="132">
        <f t="shared" si="6"/>
        <v>0</v>
      </c>
      <c r="AG53" s="132">
        <f t="shared" si="6"/>
        <v>0</v>
      </c>
      <c r="AH53" s="132">
        <f t="shared" si="6"/>
        <v>0</v>
      </c>
      <c r="AI53" s="132">
        <f t="shared" si="6"/>
        <v>0</v>
      </c>
      <c r="AJ53" s="132">
        <f t="shared" si="6"/>
        <v>0</v>
      </c>
      <c r="AK53" s="132">
        <f t="shared" si="6"/>
        <v>0</v>
      </c>
      <c r="AL53" s="132">
        <f t="shared" si="6"/>
        <v>0</v>
      </c>
      <c r="AM53" s="132">
        <f t="shared" si="6"/>
        <v>0</v>
      </c>
      <c r="AN53" s="132">
        <f t="shared" si="6"/>
        <v>0</v>
      </c>
      <c r="AO53" s="132">
        <f t="shared" si="6"/>
        <v>0</v>
      </c>
      <c r="AP53" s="132">
        <f t="shared" si="6"/>
        <v>0</v>
      </c>
    </row>
    <row r="54" spans="1:45" x14ac:dyDescent="0.2">
      <c r="A54" s="131" t="s">
        <v>310</v>
      </c>
      <c r="B54" s="132">
        <f>B25*B28*B43*1.18</f>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c r="AJ54" s="132">
        <v>0</v>
      </c>
      <c r="AK54" s="132">
        <v>0</v>
      </c>
      <c r="AL54" s="132">
        <v>0</v>
      </c>
      <c r="AM54" s="132">
        <v>0</v>
      </c>
      <c r="AN54" s="132">
        <v>0</v>
      </c>
      <c r="AO54" s="132">
        <v>0</v>
      </c>
      <c r="AP54" s="132">
        <v>0</v>
      </c>
    </row>
    <row r="55" spans="1:45" x14ac:dyDescent="0.2">
      <c r="A55" s="131" t="s">
        <v>311</v>
      </c>
      <c r="B55" s="132">
        <f>$B$54/$B$40</f>
        <v>0</v>
      </c>
      <c r="C55" s="132">
        <f t="shared" ref="C55:AP55" si="7">IF(ROUND(C53,1)=0,0,B55+C54/$B$40)</f>
        <v>0</v>
      </c>
      <c r="D55" s="132">
        <f t="shared" si="7"/>
        <v>0</v>
      </c>
      <c r="E55" s="132">
        <f t="shared" si="7"/>
        <v>0</v>
      </c>
      <c r="F55" s="132">
        <f t="shared" si="7"/>
        <v>0</v>
      </c>
      <c r="G55" s="132">
        <f t="shared" si="7"/>
        <v>0</v>
      </c>
      <c r="H55" s="132">
        <f t="shared" si="7"/>
        <v>0</v>
      </c>
      <c r="I55" s="132">
        <f t="shared" si="7"/>
        <v>0</v>
      </c>
      <c r="J55" s="132">
        <f t="shared" si="7"/>
        <v>0</v>
      </c>
      <c r="K55" s="132">
        <f t="shared" si="7"/>
        <v>0</v>
      </c>
      <c r="L55" s="132">
        <f t="shared" si="7"/>
        <v>0</v>
      </c>
      <c r="M55" s="132">
        <f t="shared" si="7"/>
        <v>0</v>
      </c>
      <c r="N55" s="132">
        <f t="shared" si="7"/>
        <v>0</v>
      </c>
      <c r="O55" s="132">
        <f t="shared" si="7"/>
        <v>0</v>
      </c>
      <c r="P55" s="132">
        <f t="shared" si="7"/>
        <v>0</v>
      </c>
      <c r="Q55" s="132">
        <f t="shared" si="7"/>
        <v>0</v>
      </c>
      <c r="R55" s="132">
        <f t="shared" si="7"/>
        <v>0</v>
      </c>
      <c r="S55" s="132">
        <f t="shared" si="7"/>
        <v>0</v>
      </c>
      <c r="T55" s="132">
        <f t="shared" si="7"/>
        <v>0</v>
      </c>
      <c r="U55" s="132">
        <f t="shared" si="7"/>
        <v>0</v>
      </c>
      <c r="V55" s="132">
        <f t="shared" si="7"/>
        <v>0</v>
      </c>
      <c r="W55" s="132">
        <f t="shared" si="7"/>
        <v>0</v>
      </c>
      <c r="X55" s="132">
        <f t="shared" si="7"/>
        <v>0</v>
      </c>
      <c r="Y55" s="132">
        <f t="shared" si="7"/>
        <v>0</v>
      </c>
      <c r="Z55" s="132">
        <f t="shared" si="7"/>
        <v>0</v>
      </c>
      <c r="AA55" s="132">
        <f t="shared" si="7"/>
        <v>0</v>
      </c>
      <c r="AB55" s="132">
        <f t="shared" si="7"/>
        <v>0</v>
      </c>
      <c r="AC55" s="132">
        <f t="shared" si="7"/>
        <v>0</v>
      </c>
      <c r="AD55" s="132">
        <f t="shared" si="7"/>
        <v>0</v>
      </c>
      <c r="AE55" s="132">
        <f t="shared" si="7"/>
        <v>0</v>
      </c>
      <c r="AF55" s="132">
        <f t="shared" si="7"/>
        <v>0</v>
      </c>
      <c r="AG55" s="132">
        <f t="shared" si="7"/>
        <v>0</v>
      </c>
      <c r="AH55" s="132">
        <f t="shared" si="7"/>
        <v>0</v>
      </c>
      <c r="AI55" s="132">
        <f t="shared" si="7"/>
        <v>0</v>
      </c>
      <c r="AJ55" s="132">
        <f t="shared" si="7"/>
        <v>0</v>
      </c>
      <c r="AK55" s="132">
        <f t="shared" si="7"/>
        <v>0</v>
      </c>
      <c r="AL55" s="132">
        <f t="shared" si="7"/>
        <v>0</v>
      </c>
      <c r="AM55" s="132">
        <f t="shared" si="7"/>
        <v>0</v>
      </c>
      <c r="AN55" s="132">
        <f t="shared" si="7"/>
        <v>0</v>
      </c>
      <c r="AO55" s="132">
        <f t="shared" si="7"/>
        <v>0</v>
      </c>
      <c r="AP55" s="132">
        <f t="shared" si="7"/>
        <v>0</v>
      </c>
    </row>
    <row r="56" spans="1:45" x14ac:dyDescent="0.2">
      <c r="A56" s="133" t="s">
        <v>312</v>
      </c>
      <c r="B56" s="134">
        <f t="shared" ref="B56:AP56" si="8">AVERAGE(SUM(B53:B54),(SUM(B53:B54)-B55))*$B$42</f>
        <v>0</v>
      </c>
      <c r="C56" s="134">
        <f t="shared" si="8"/>
        <v>0</v>
      </c>
      <c r="D56" s="134">
        <f t="shared" si="8"/>
        <v>0</v>
      </c>
      <c r="E56" s="134">
        <f t="shared" si="8"/>
        <v>0</v>
      </c>
      <c r="F56" s="134">
        <f t="shared" si="8"/>
        <v>0</v>
      </c>
      <c r="G56" s="134">
        <f t="shared" si="8"/>
        <v>0</v>
      </c>
      <c r="H56" s="134">
        <f t="shared" si="8"/>
        <v>0</v>
      </c>
      <c r="I56" s="134">
        <f t="shared" si="8"/>
        <v>0</v>
      </c>
      <c r="J56" s="134">
        <f t="shared" si="8"/>
        <v>0</v>
      </c>
      <c r="K56" s="134">
        <f t="shared" si="8"/>
        <v>0</v>
      </c>
      <c r="L56" s="134">
        <f t="shared" si="8"/>
        <v>0</v>
      </c>
      <c r="M56" s="134">
        <f t="shared" si="8"/>
        <v>0</v>
      </c>
      <c r="N56" s="134">
        <f t="shared" si="8"/>
        <v>0</v>
      </c>
      <c r="O56" s="134">
        <f t="shared" si="8"/>
        <v>0</v>
      </c>
      <c r="P56" s="134">
        <f t="shared" si="8"/>
        <v>0</v>
      </c>
      <c r="Q56" s="134">
        <f t="shared" si="8"/>
        <v>0</v>
      </c>
      <c r="R56" s="134">
        <f t="shared" si="8"/>
        <v>0</v>
      </c>
      <c r="S56" s="134">
        <f t="shared" si="8"/>
        <v>0</v>
      </c>
      <c r="T56" s="134">
        <f t="shared" si="8"/>
        <v>0</v>
      </c>
      <c r="U56" s="134">
        <f t="shared" si="8"/>
        <v>0</v>
      </c>
      <c r="V56" s="134">
        <f t="shared" si="8"/>
        <v>0</v>
      </c>
      <c r="W56" s="134">
        <f t="shared" si="8"/>
        <v>0</v>
      </c>
      <c r="X56" s="134">
        <f t="shared" si="8"/>
        <v>0</v>
      </c>
      <c r="Y56" s="134">
        <f t="shared" si="8"/>
        <v>0</v>
      </c>
      <c r="Z56" s="134">
        <f t="shared" si="8"/>
        <v>0</v>
      </c>
      <c r="AA56" s="134">
        <f t="shared" si="8"/>
        <v>0</v>
      </c>
      <c r="AB56" s="134">
        <f t="shared" si="8"/>
        <v>0</v>
      </c>
      <c r="AC56" s="134">
        <f t="shared" si="8"/>
        <v>0</v>
      </c>
      <c r="AD56" s="134">
        <f t="shared" si="8"/>
        <v>0</v>
      </c>
      <c r="AE56" s="134">
        <f t="shared" si="8"/>
        <v>0</v>
      </c>
      <c r="AF56" s="134">
        <f t="shared" si="8"/>
        <v>0</v>
      </c>
      <c r="AG56" s="134">
        <f t="shared" si="8"/>
        <v>0</v>
      </c>
      <c r="AH56" s="134">
        <f t="shared" si="8"/>
        <v>0</v>
      </c>
      <c r="AI56" s="134">
        <f t="shared" si="8"/>
        <v>0</v>
      </c>
      <c r="AJ56" s="134">
        <f t="shared" si="8"/>
        <v>0</v>
      </c>
      <c r="AK56" s="134">
        <f t="shared" si="8"/>
        <v>0</v>
      </c>
      <c r="AL56" s="134">
        <f t="shared" si="8"/>
        <v>0</v>
      </c>
      <c r="AM56" s="134">
        <f t="shared" si="8"/>
        <v>0</v>
      </c>
      <c r="AN56" s="134">
        <f t="shared" si="8"/>
        <v>0</v>
      </c>
      <c r="AO56" s="134">
        <f t="shared" si="8"/>
        <v>0</v>
      </c>
      <c r="AP56" s="134">
        <f t="shared" si="8"/>
        <v>0</v>
      </c>
    </row>
    <row r="57" spans="1:45" s="135" customFormat="1" x14ac:dyDescent="0.2">
      <c r="A57" s="136"/>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80"/>
      <c r="AR57" s="80"/>
      <c r="AS57" s="80"/>
    </row>
    <row r="58" spans="1:45" x14ac:dyDescent="0.2">
      <c r="A58" s="129" t="s">
        <v>313</v>
      </c>
      <c r="B58" s="130">
        <v>1</v>
      </c>
      <c r="C58" s="130">
        <f>B58+1</f>
        <v>2</v>
      </c>
      <c r="D58" s="130">
        <f t="shared" ref="D58:AP58" si="9">C58+1</f>
        <v>3</v>
      </c>
      <c r="E58" s="130">
        <f t="shared" si="9"/>
        <v>4</v>
      </c>
      <c r="F58" s="130">
        <f t="shared" si="9"/>
        <v>5</v>
      </c>
      <c r="G58" s="130">
        <f t="shared" si="9"/>
        <v>6</v>
      </c>
      <c r="H58" s="130">
        <f t="shared" si="9"/>
        <v>7</v>
      </c>
      <c r="I58" s="130">
        <f t="shared" si="9"/>
        <v>8</v>
      </c>
      <c r="J58" s="130">
        <f t="shared" si="9"/>
        <v>9</v>
      </c>
      <c r="K58" s="130">
        <f t="shared" si="9"/>
        <v>10</v>
      </c>
      <c r="L58" s="130">
        <f t="shared" si="9"/>
        <v>11</v>
      </c>
      <c r="M58" s="130">
        <f t="shared" si="9"/>
        <v>12</v>
      </c>
      <c r="N58" s="130">
        <f t="shared" si="9"/>
        <v>13</v>
      </c>
      <c r="O58" s="130">
        <f t="shared" si="9"/>
        <v>14</v>
      </c>
      <c r="P58" s="130">
        <f t="shared" si="9"/>
        <v>15</v>
      </c>
      <c r="Q58" s="130">
        <f t="shared" si="9"/>
        <v>16</v>
      </c>
      <c r="R58" s="130">
        <f t="shared" si="9"/>
        <v>17</v>
      </c>
      <c r="S58" s="130">
        <f t="shared" si="9"/>
        <v>18</v>
      </c>
      <c r="T58" s="130">
        <f t="shared" si="9"/>
        <v>19</v>
      </c>
      <c r="U58" s="130">
        <f t="shared" si="9"/>
        <v>20</v>
      </c>
      <c r="V58" s="130">
        <f t="shared" si="9"/>
        <v>21</v>
      </c>
      <c r="W58" s="130">
        <f t="shared" si="9"/>
        <v>22</v>
      </c>
      <c r="X58" s="130">
        <f t="shared" si="9"/>
        <v>23</v>
      </c>
      <c r="Y58" s="130">
        <f t="shared" si="9"/>
        <v>24</v>
      </c>
      <c r="Z58" s="130">
        <f t="shared" si="9"/>
        <v>25</v>
      </c>
      <c r="AA58" s="130">
        <f t="shared" si="9"/>
        <v>26</v>
      </c>
      <c r="AB58" s="130">
        <f t="shared" si="9"/>
        <v>27</v>
      </c>
      <c r="AC58" s="130">
        <f t="shared" si="9"/>
        <v>28</v>
      </c>
      <c r="AD58" s="130">
        <f t="shared" si="9"/>
        <v>29</v>
      </c>
      <c r="AE58" s="130">
        <f t="shared" si="9"/>
        <v>30</v>
      </c>
      <c r="AF58" s="130">
        <f t="shared" si="9"/>
        <v>31</v>
      </c>
      <c r="AG58" s="130">
        <f t="shared" si="9"/>
        <v>32</v>
      </c>
      <c r="AH58" s="130">
        <f t="shared" si="9"/>
        <v>33</v>
      </c>
      <c r="AI58" s="130">
        <f t="shared" si="9"/>
        <v>34</v>
      </c>
      <c r="AJ58" s="130">
        <f t="shared" si="9"/>
        <v>35</v>
      </c>
      <c r="AK58" s="130">
        <f t="shared" si="9"/>
        <v>36</v>
      </c>
      <c r="AL58" s="130">
        <f t="shared" si="9"/>
        <v>37</v>
      </c>
      <c r="AM58" s="130">
        <f t="shared" si="9"/>
        <v>38</v>
      </c>
      <c r="AN58" s="130">
        <f t="shared" si="9"/>
        <v>39</v>
      </c>
      <c r="AO58" s="130">
        <f t="shared" si="9"/>
        <v>40</v>
      </c>
      <c r="AP58" s="130">
        <f t="shared" si="9"/>
        <v>41</v>
      </c>
    </row>
    <row r="59" spans="1:45" ht="14.25" x14ac:dyDescent="0.2">
      <c r="A59" s="138" t="s">
        <v>314</v>
      </c>
      <c r="B59" s="139">
        <f t="shared" ref="B59:AP59" si="10">B50*$B$28</f>
        <v>9030996.9833333343</v>
      </c>
      <c r="C59" s="139">
        <f t="shared" si="10"/>
        <v>8435281.1571945418</v>
      </c>
      <c r="D59" s="139">
        <f t="shared" si="10"/>
        <v>19617387.18762216</v>
      </c>
      <c r="E59" s="139">
        <f t="shared" si="10"/>
        <v>37390012.434603199</v>
      </c>
      <c r="F59" s="139">
        <f t="shared" si="10"/>
        <v>43918438.526332803</v>
      </c>
      <c r="G59" s="139">
        <f t="shared" si="10"/>
        <v>49171176.076753765</v>
      </c>
      <c r="H59" s="139">
        <f t="shared" si="10"/>
        <v>53466472.32800518</v>
      </c>
      <c r="I59" s="139">
        <f t="shared" si="10"/>
        <v>55658597.693453386</v>
      </c>
      <c r="J59" s="139">
        <f t="shared" si="10"/>
        <v>57940600.198884971</v>
      </c>
      <c r="K59" s="139">
        <f t="shared" si="10"/>
        <v>60316164.807039253</v>
      </c>
      <c r="L59" s="139">
        <f t="shared" si="10"/>
        <v>62789127.564127855</v>
      </c>
      <c r="M59" s="139">
        <f t="shared" si="10"/>
        <v>65363481.794257097</v>
      </c>
      <c r="N59" s="139">
        <f t="shared" si="10"/>
        <v>68043384.547821626</v>
      </c>
      <c r="O59" s="139">
        <f t="shared" si="10"/>
        <v>70833163.314282313</v>
      </c>
      <c r="P59" s="139">
        <f t="shared" si="10"/>
        <v>73737323.010167882</v>
      </c>
      <c r="Q59" s="139">
        <f t="shared" si="10"/>
        <v>76760553.253584772</v>
      </c>
      <c r="R59" s="139">
        <f t="shared" si="10"/>
        <v>79907735.936981738</v>
      </c>
      <c r="S59" s="139">
        <f t="shared" si="10"/>
        <v>83183953.11039798</v>
      </c>
      <c r="T59" s="139">
        <f t="shared" si="10"/>
        <v>86594495.187924296</v>
      </c>
      <c r="U59" s="139">
        <f t="shared" si="10"/>
        <v>90144869.490629181</v>
      </c>
      <c r="V59" s="139">
        <f t="shared" si="10"/>
        <v>93840809.139744967</v>
      </c>
      <c r="W59" s="139">
        <f t="shared" si="10"/>
        <v>97688282.314474508</v>
      </c>
      <c r="X59" s="139">
        <f t="shared" si="10"/>
        <v>101693501.88936795</v>
      </c>
      <c r="Y59" s="139">
        <f t="shared" si="10"/>
        <v>105862935.46683204</v>
      </c>
      <c r="Z59" s="139">
        <f t="shared" si="10"/>
        <v>110203315.82097214</v>
      </c>
      <c r="AA59" s="139">
        <f t="shared" si="10"/>
        <v>114721651.769632</v>
      </c>
      <c r="AB59" s="139">
        <f t="shared" si="10"/>
        <v>119425239.4921869</v>
      </c>
      <c r="AC59" s="139">
        <f t="shared" si="10"/>
        <v>124321674.31136654</v>
      </c>
      <c r="AD59" s="139">
        <f t="shared" si="10"/>
        <v>129418862.95813258</v>
      </c>
      <c r="AE59" s="139">
        <f t="shared" si="10"/>
        <v>134725036.339416</v>
      </c>
      <c r="AF59" s="139">
        <f t="shared" si="10"/>
        <v>140248762.82933205</v>
      </c>
      <c r="AG59" s="139">
        <f t="shared" si="10"/>
        <v>145998962.10533467</v>
      </c>
      <c r="AH59" s="139">
        <f t="shared" si="10"/>
        <v>151984919.55165339</v>
      </c>
      <c r="AI59" s="139">
        <f t="shared" si="10"/>
        <v>158216301.25327113</v>
      </c>
      <c r="AJ59" s="139">
        <f t="shared" si="10"/>
        <v>164703169.60465524</v>
      </c>
      <c r="AK59" s="139">
        <f t="shared" si="10"/>
        <v>171455999.55844608</v>
      </c>
      <c r="AL59" s="139">
        <f t="shared" si="10"/>
        <v>178485695.54034236</v>
      </c>
      <c r="AM59" s="139">
        <f t="shared" si="10"/>
        <v>185803609.05749637</v>
      </c>
      <c r="AN59" s="139">
        <f t="shared" si="10"/>
        <v>193421557.02885371</v>
      </c>
      <c r="AO59" s="139">
        <f t="shared" si="10"/>
        <v>201351840.8670367</v>
      </c>
      <c r="AP59" s="139">
        <f t="shared" si="10"/>
        <v>209607266.34258518</v>
      </c>
    </row>
    <row r="60" spans="1:45" x14ac:dyDescent="0.2">
      <c r="A60" s="131" t="s">
        <v>315</v>
      </c>
      <c r="B60" s="132">
        <f t="shared" ref="B60:Z60" si="11">SUM(B61:B65)</f>
        <v>0</v>
      </c>
      <c r="C60" s="132">
        <f t="shared" si="11"/>
        <v>0</v>
      </c>
      <c r="D60" s="132">
        <f>SUM(D61:D65)</f>
        <v>0</v>
      </c>
      <c r="E60" s="132">
        <f t="shared" si="11"/>
        <v>0</v>
      </c>
      <c r="F60" s="132">
        <f t="shared" si="11"/>
        <v>0</v>
      </c>
      <c r="G60" s="132">
        <f t="shared" si="11"/>
        <v>0</v>
      </c>
      <c r="H60" s="132">
        <f t="shared" si="11"/>
        <v>-472776.87555503962</v>
      </c>
      <c r="I60" s="132">
        <f t="shared" si="11"/>
        <v>0</v>
      </c>
      <c r="J60" s="132">
        <f t="shared" si="11"/>
        <v>0</v>
      </c>
      <c r="K60" s="132">
        <f t="shared" si="11"/>
        <v>0</v>
      </c>
      <c r="L60" s="132">
        <f t="shared" si="11"/>
        <v>0</v>
      </c>
      <c r="M60" s="132">
        <f t="shared" si="11"/>
        <v>0</v>
      </c>
      <c r="N60" s="132">
        <f t="shared" si="11"/>
        <v>-601673.11116688745</v>
      </c>
      <c r="O60" s="132">
        <f t="shared" si="11"/>
        <v>0</v>
      </c>
      <c r="P60" s="132">
        <f t="shared" si="11"/>
        <v>0</v>
      </c>
      <c r="Q60" s="132">
        <f t="shared" si="11"/>
        <v>0</v>
      </c>
      <c r="R60" s="132">
        <f t="shared" si="11"/>
        <v>0</v>
      </c>
      <c r="S60" s="132">
        <f t="shared" si="11"/>
        <v>0</v>
      </c>
      <c r="T60" s="132">
        <f t="shared" si="11"/>
        <v>-765711.16613146896</v>
      </c>
      <c r="U60" s="132">
        <f t="shared" si="11"/>
        <v>0</v>
      </c>
      <c r="V60" s="132">
        <f t="shared" si="11"/>
        <v>0</v>
      </c>
      <c r="W60" s="132">
        <f t="shared" si="11"/>
        <v>0</v>
      </c>
      <c r="X60" s="132">
        <f t="shared" si="11"/>
        <v>0</v>
      </c>
      <c r="Y60" s="132">
        <f t="shared" si="11"/>
        <v>0</v>
      </c>
      <c r="Z60" s="132">
        <f t="shared" si="11"/>
        <v>-974471.98330222012</v>
      </c>
      <c r="AA60" s="132">
        <f t="shared" ref="AA60:AP60" si="12">SUM(AA61:AA65)</f>
        <v>0</v>
      </c>
      <c r="AB60" s="132">
        <f t="shared" si="12"/>
        <v>0</v>
      </c>
      <c r="AC60" s="132">
        <f t="shared" si="12"/>
        <v>0</v>
      </c>
      <c r="AD60" s="132">
        <f t="shared" si="12"/>
        <v>0</v>
      </c>
      <c r="AE60" s="132">
        <f t="shared" si="12"/>
        <v>0</v>
      </c>
      <c r="AF60" s="132">
        <f t="shared" si="12"/>
        <v>-1240148.62031922</v>
      </c>
      <c r="AG60" s="132">
        <f t="shared" si="12"/>
        <v>0</v>
      </c>
      <c r="AH60" s="132">
        <f t="shared" si="12"/>
        <v>0</v>
      </c>
      <c r="AI60" s="132">
        <f t="shared" si="12"/>
        <v>0</v>
      </c>
      <c r="AJ60" s="132">
        <f t="shared" si="12"/>
        <v>0</v>
      </c>
      <c r="AK60" s="132">
        <f t="shared" si="12"/>
        <v>0</v>
      </c>
      <c r="AL60" s="132">
        <f t="shared" si="12"/>
        <v>-1578258.4074586818</v>
      </c>
      <c r="AM60" s="132">
        <f t="shared" si="12"/>
        <v>0</v>
      </c>
      <c r="AN60" s="132">
        <f t="shared" si="12"/>
        <v>0</v>
      </c>
      <c r="AO60" s="132">
        <f t="shared" si="12"/>
        <v>0</v>
      </c>
      <c r="AP60" s="132">
        <f t="shared" si="12"/>
        <v>0</v>
      </c>
    </row>
    <row r="61" spans="1:45" x14ac:dyDescent="0.2">
      <c r="A61" s="140" t="s">
        <v>316</v>
      </c>
      <c r="B61" s="132"/>
      <c r="C61" s="132">
        <f>-IF(C$47&lt;=$B$30,0,$B$29*(1+C$49)*$B$28)</f>
        <v>0</v>
      </c>
      <c r="D61" s="132">
        <f>-IF(D$47&lt;=$B$30,0,$B$29*(1+D$49)*$B$28)</f>
        <v>0</v>
      </c>
      <c r="E61" s="132">
        <f t="shared" ref="E61:AL61" si="13">-IF(E$47&lt;=$B$30,0,$B$29*(1+E$49)*$B$28)</f>
        <v>0</v>
      </c>
      <c r="F61" s="132">
        <f t="shared" si="13"/>
        <v>0</v>
      </c>
      <c r="G61" s="132">
        <f t="shared" si="13"/>
        <v>0</v>
      </c>
      <c r="H61" s="132">
        <f t="shared" si="13"/>
        <v>-472776.87555503962</v>
      </c>
      <c r="I61" s="132"/>
      <c r="J61" s="132"/>
      <c r="K61" s="132"/>
      <c r="L61" s="132"/>
      <c r="M61" s="132"/>
      <c r="N61" s="132">
        <f t="shared" si="13"/>
        <v>-601673.11116688745</v>
      </c>
      <c r="O61" s="132"/>
      <c r="P61" s="132"/>
      <c r="Q61" s="132"/>
      <c r="R61" s="132"/>
      <c r="S61" s="132"/>
      <c r="T61" s="132">
        <f t="shared" si="13"/>
        <v>-765711.16613146896</v>
      </c>
      <c r="U61" s="132"/>
      <c r="V61" s="132"/>
      <c r="W61" s="132"/>
      <c r="X61" s="132"/>
      <c r="Y61" s="132"/>
      <c r="Z61" s="132">
        <f t="shared" si="13"/>
        <v>-974471.98330222012</v>
      </c>
      <c r="AA61" s="132"/>
      <c r="AB61" s="132"/>
      <c r="AC61" s="132"/>
      <c r="AD61" s="132"/>
      <c r="AE61" s="132"/>
      <c r="AF61" s="132">
        <f t="shared" si="13"/>
        <v>-1240148.62031922</v>
      </c>
      <c r="AG61" s="132"/>
      <c r="AH61" s="132"/>
      <c r="AI61" s="132"/>
      <c r="AJ61" s="132"/>
      <c r="AK61" s="132"/>
      <c r="AL61" s="132">
        <f t="shared" si="13"/>
        <v>-1578258.4074586818</v>
      </c>
      <c r="AM61" s="132"/>
      <c r="AN61" s="132"/>
      <c r="AO61" s="132"/>
      <c r="AP61" s="132"/>
    </row>
    <row r="62" spans="1:45" x14ac:dyDescent="0.2">
      <c r="A62" s="140" t="str">
        <f>A32</f>
        <v>Прочие расходы при эксплуатации объекта, руб. без НДС</v>
      </c>
      <c r="B62" s="132"/>
      <c r="C62" s="132"/>
      <c r="D62" s="132"/>
      <c r="E62" s="132"/>
      <c r="F62" s="132"/>
      <c r="G62" s="132"/>
      <c r="H62" s="132"/>
      <c r="I62" s="132"/>
      <c r="J62" s="132"/>
      <c r="K62" s="132"/>
      <c r="L62" s="132"/>
      <c r="M62" s="132"/>
      <c r="N62" s="132"/>
      <c r="O62" s="132"/>
      <c r="P62" s="132"/>
      <c r="Q62" s="132"/>
      <c r="R62" s="132"/>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row>
    <row r="63" spans="1:45" x14ac:dyDescent="0.2">
      <c r="A63" s="140" t="s">
        <v>294</v>
      </c>
      <c r="B63" s="132"/>
      <c r="C63" s="132"/>
      <c r="D63" s="132"/>
      <c r="E63" s="132"/>
      <c r="F63" s="132"/>
      <c r="G63" s="132"/>
      <c r="H63" s="132"/>
      <c r="I63" s="132"/>
      <c r="J63" s="132"/>
      <c r="K63" s="132"/>
      <c r="L63" s="132"/>
      <c r="M63" s="132"/>
      <c r="N63" s="132"/>
      <c r="O63" s="132"/>
      <c r="P63" s="132"/>
      <c r="Q63" s="132"/>
      <c r="R63" s="132"/>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row>
    <row r="64" spans="1:45" x14ac:dyDescent="0.2">
      <c r="A64" s="140" t="s">
        <v>294</v>
      </c>
      <c r="B64" s="132"/>
      <c r="C64" s="132"/>
      <c r="D64" s="132"/>
      <c r="E64" s="132"/>
      <c r="F64" s="132"/>
      <c r="G64" s="132"/>
      <c r="H64" s="132"/>
      <c r="I64" s="132"/>
      <c r="J64" s="132"/>
      <c r="K64" s="132"/>
      <c r="L64" s="132"/>
      <c r="M64" s="132"/>
      <c r="N64" s="132"/>
      <c r="O64" s="132"/>
      <c r="P64" s="132"/>
      <c r="Q64" s="132"/>
      <c r="R64" s="132"/>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row>
    <row r="65" spans="1:45" ht="31.5" x14ac:dyDescent="0.2">
      <c r="A65" s="140" t="s">
        <v>317</v>
      </c>
      <c r="B65" s="132"/>
      <c r="C65" s="132"/>
      <c r="D65" s="132"/>
      <c r="E65" s="132"/>
      <c r="F65" s="132"/>
      <c r="G65" s="132"/>
      <c r="H65" s="132"/>
      <c r="I65" s="132"/>
      <c r="J65" s="132"/>
      <c r="K65" s="132"/>
      <c r="L65" s="132"/>
      <c r="M65" s="132"/>
      <c r="N65" s="132"/>
      <c r="O65" s="132"/>
      <c r="P65" s="132"/>
      <c r="Q65" s="132"/>
      <c r="R65" s="132"/>
      <c r="S65" s="132"/>
      <c r="T65" s="132"/>
      <c r="U65" s="132"/>
      <c r="V65" s="132"/>
      <c r="W65" s="132"/>
      <c r="X65" s="132"/>
      <c r="Y65" s="132"/>
      <c r="Z65" s="132"/>
      <c r="AA65" s="132"/>
      <c r="AB65" s="132"/>
      <c r="AC65" s="132"/>
      <c r="AD65" s="132"/>
      <c r="AE65" s="132"/>
      <c r="AF65" s="132"/>
      <c r="AG65" s="132"/>
      <c r="AH65" s="132"/>
      <c r="AI65" s="132"/>
      <c r="AJ65" s="132"/>
      <c r="AK65" s="132"/>
      <c r="AL65" s="132"/>
      <c r="AM65" s="132"/>
      <c r="AN65" s="132"/>
      <c r="AO65" s="132"/>
      <c r="AP65" s="132"/>
    </row>
    <row r="66" spans="1:45" ht="28.5" x14ac:dyDescent="0.2">
      <c r="A66" s="141" t="s">
        <v>318</v>
      </c>
      <c r="B66" s="139">
        <f t="shared" ref="B66:AO66" si="14">B59+B60</f>
        <v>9030996.9833333343</v>
      </c>
      <c r="C66" s="139">
        <f t="shared" si="14"/>
        <v>8435281.1571945418</v>
      </c>
      <c r="D66" s="139">
        <f t="shared" si="14"/>
        <v>19617387.18762216</v>
      </c>
      <c r="E66" s="139">
        <f t="shared" si="14"/>
        <v>37390012.434603199</v>
      </c>
      <c r="F66" s="139">
        <f t="shared" si="14"/>
        <v>43918438.526332803</v>
      </c>
      <c r="G66" s="139">
        <f t="shared" si="14"/>
        <v>49171176.076753765</v>
      </c>
      <c r="H66" s="139">
        <f t="shared" si="14"/>
        <v>52993695.452450141</v>
      </c>
      <c r="I66" s="139">
        <f t="shared" si="14"/>
        <v>55658597.693453386</v>
      </c>
      <c r="J66" s="139">
        <f t="shared" si="14"/>
        <v>57940600.198884971</v>
      </c>
      <c r="K66" s="139">
        <f t="shared" si="14"/>
        <v>60316164.807039253</v>
      </c>
      <c r="L66" s="139">
        <f t="shared" si="14"/>
        <v>62789127.564127855</v>
      </c>
      <c r="M66" s="139">
        <f t="shared" si="14"/>
        <v>65363481.794257097</v>
      </c>
      <c r="N66" s="139">
        <f t="shared" si="14"/>
        <v>67441711.436654732</v>
      </c>
      <c r="O66" s="139">
        <f t="shared" si="14"/>
        <v>70833163.314282313</v>
      </c>
      <c r="P66" s="139">
        <f t="shared" si="14"/>
        <v>73737323.010167882</v>
      </c>
      <c r="Q66" s="139">
        <f t="shared" si="14"/>
        <v>76760553.253584772</v>
      </c>
      <c r="R66" s="139">
        <f t="shared" si="14"/>
        <v>79907735.936981738</v>
      </c>
      <c r="S66" s="139">
        <f t="shared" si="14"/>
        <v>83183953.11039798</v>
      </c>
      <c r="T66" s="139">
        <f t="shared" si="14"/>
        <v>85828784.021792829</v>
      </c>
      <c r="U66" s="139">
        <f t="shared" si="14"/>
        <v>90144869.490629181</v>
      </c>
      <c r="V66" s="139">
        <f t="shared" si="14"/>
        <v>93840809.139744967</v>
      </c>
      <c r="W66" s="139">
        <f t="shared" si="14"/>
        <v>97688282.314474508</v>
      </c>
      <c r="X66" s="139">
        <f t="shared" si="14"/>
        <v>101693501.88936795</v>
      </c>
      <c r="Y66" s="139">
        <f t="shared" si="14"/>
        <v>105862935.46683204</v>
      </c>
      <c r="Z66" s="139">
        <f t="shared" si="14"/>
        <v>109228843.83766992</v>
      </c>
      <c r="AA66" s="139">
        <f t="shared" si="14"/>
        <v>114721651.769632</v>
      </c>
      <c r="AB66" s="139">
        <f t="shared" si="14"/>
        <v>119425239.4921869</v>
      </c>
      <c r="AC66" s="139">
        <f t="shared" si="14"/>
        <v>124321674.31136654</v>
      </c>
      <c r="AD66" s="139">
        <f t="shared" si="14"/>
        <v>129418862.95813258</v>
      </c>
      <c r="AE66" s="139">
        <f t="shared" si="14"/>
        <v>134725036.339416</v>
      </c>
      <c r="AF66" s="139">
        <f t="shared" si="14"/>
        <v>139008614.20901284</v>
      </c>
      <c r="AG66" s="139">
        <f t="shared" si="14"/>
        <v>145998962.10533467</v>
      </c>
      <c r="AH66" s="139">
        <f t="shared" si="14"/>
        <v>151984919.55165339</v>
      </c>
      <c r="AI66" s="139">
        <f t="shared" si="14"/>
        <v>158216301.25327113</v>
      </c>
      <c r="AJ66" s="139">
        <f t="shared" si="14"/>
        <v>164703169.60465524</v>
      </c>
      <c r="AK66" s="139">
        <f t="shared" si="14"/>
        <v>171455999.55844608</v>
      </c>
      <c r="AL66" s="139">
        <f t="shared" si="14"/>
        <v>176907437.13288367</v>
      </c>
      <c r="AM66" s="139">
        <f t="shared" si="14"/>
        <v>185803609.05749637</v>
      </c>
      <c r="AN66" s="139">
        <f t="shared" si="14"/>
        <v>193421557.02885371</v>
      </c>
      <c r="AO66" s="139">
        <f t="shared" si="14"/>
        <v>201351840.8670367</v>
      </c>
      <c r="AP66" s="139">
        <f>AP59+AP60</f>
        <v>209607266.34258518</v>
      </c>
    </row>
    <row r="67" spans="1:45" x14ac:dyDescent="0.2">
      <c r="A67" s="140" t="s">
        <v>319</v>
      </c>
      <c r="B67" s="142"/>
      <c r="C67" s="132">
        <f>-($B$25)*$B$28/$B$27</f>
        <v>-1137691.6823333332</v>
      </c>
      <c r="D67" s="132">
        <f>C67</f>
        <v>-1137691.6823333332</v>
      </c>
      <c r="E67" s="132">
        <f t="shared" ref="E67:AP67" si="15">D67</f>
        <v>-1137691.6823333332</v>
      </c>
      <c r="F67" s="132">
        <f t="shared" si="15"/>
        <v>-1137691.6823333332</v>
      </c>
      <c r="G67" s="132">
        <f t="shared" si="15"/>
        <v>-1137691.6823333332</v>
      </c>
      <c r="H67" s="132">
        <f t="shared" si="15"/>
        <v>-1137691.6823333332</v>
      </c>
      <c r="I67" s="132">
        <f t="shared" si="15"/>
        <v>-1137691.6823333332</v>
      </c>
      <c r="J67" s="132">
        <f t="shared" si="15"/>
        <v>-1137691.6823333332</v>
      </c>
      <c r="K67" s="132">
        <f t="shared" si="15"/>
        <v>-1137691.6823333332</v>
      </c>
      <c r="L67" s="132">
        <f t="shared" si="15"/>
        <v>-1137691.6823333332</v>
      </c>
      <c r="M67" s="132">
        <f t="shared" si="15"/>
        <v>-1137691.6823333332</v>
      </c>
      <c r="N67" s="132">
        <f t="shared" si="15"/>
        <v>-1137691.6823333332</v>
      </c>
      <c r="O67" s="132">
        <f t="shared" si="15"/>
        <v>-1137691.6823333332</v>
      </c>
      <c r="P67" s="132">
        <f t="shared" si="15"/>
        <v>-1137691.6823333332</v>
      </c>
      <c r="Q67" s="132">
        <f t="shared" si="15"/>
        <v>-1137691.6823333332</v>
      </c>
      <c r="R67" s="132">
        <f t="shared" si="15"/>
        <v>-1137691.6823333332</v>
      </c>
      <c r="S67" s="132">
        <f t="shared" si="15"/>
        <v>-1137691.6823333332</v>
      </c>
      <c r="T67" s="132">
        <f t="shared" si="15"/>
        <v>-1137691.6823333332</v>
      </c>
      <c r="U67" s="132">
        <f t="shared" si="15"/>
        <v>-1137691.6823333332</v>
      </c>
      <c r="V67" s="132">
        <f t="shared" si="15"/>
        <v>-1137691.6823333332</v>
      </c>
      <c r="W67" s="132">
        <f t="shared" si="15"/>
        <v>-1137691.6823333332</v>
      </c>
      <c r="X67" s="132">
        <f t="shared" si="15"/>
        <v>-1137691.6823333332</v>
      </c>
      <c r="Y67" s="132">
        <f t="shared" si="15"/>
        <v>-1137691.6823333332</v>
      </c>
      <c r="Z67" s="132">
        <f t="shared" si="15"/>
        <v>-1137691.6823333332</v>
      </c>
      <c r="AA67" s="132">
        <f t="shared" si="15"/>
        <v>-1137691.6823333332</v>
      </c>
      <c r="AB67" s="132">
        <f t="shared" si="15"/>
        <v>-1137691.6823333332</v>
      </c>
      <c r="AC67" s="132">
        <f t="shared" si="15"/>
        <v>-1137691.6823333332</v>
      </c>
      <c r="AD67" s="132">
        <f t="shared" si="15"/>
        <v>-1137691.6823333332</v>
      </c>
      <c r="AE67" s="132">
        <f t="shared" si="15"/>
        <v>-1137691.6823333332</v>
      </c>
      <c r="AF67" s="132">
        <f t="shared" si="15"/>
        <v>-1137691.6823333332</v>
      </c>
      <c r="AG67" s="132">
        <f t="shared" si="15"/>
        <v>-1137691.6823333332</v>
      </c>
      <c r="AH67" s="132">
        <f t="shared" si="15"/>
        <v>-1137691.6823333332</v>
      </c>
      <c r="AI67" s="132">
        <f t="shared" si="15"/>
        <v>-1137691.6823333332</v>
      </c>
      <c r="AJ67" s="132">
        <f t="shared" si="15"/>
        <v>-1137691.6823333332</v>
      </c>
      <c r="AK67" s="132">
        <f t="shared" si="15"/>
        <v>-1137691.6823333332</v>
      </c>
      <c r="AL67" s="132">
        <f t="shared" si="15"/>
        <v>-1137691.6823333332</v>
      </c>
      <c r="AM67" s="132">
        <f t="shared" si="15"/>
        <v>-1137691.6823333332</v>
      </c>
      <c r="AN67" s="132">
        <f t="shared" si="15"/>
        <v>-1137691.6823333332</v>
      </c>
      <c r="AO67" s="132">
        <f t="shared" si="15"/>
        <v>-1137691.6823333332</v>
      </c>
      <c r="AP67" s="132">
        <f t="shared" si="15"/>
        <v>-1137691.6823333332</v>
      </c>
      <c r="AQ67" s="143">
        <f>SUM(B67:AA67)/1.18</f>
        <v>-24103637.337570608</v>
      </c>
      <c r="AR67" s="144">
        <f>SUM(B67:AF67)/1.18</f>
        <v>-28924364.805084728</v>
      </c>
      <c r="AS67" s="144">
        <f>SUM(B67:AP67)/1.18</f>
        <v>-38565819.74011299</v>
      </c>
    </row>
    <row r="68" spans="1:45" ht="28.5" x14ac:dyDescent="0.2">
      <c r="A68" s="141" t="s">
        <v>320</v>
      </c>
      <c r="B68" s="139">
        <f t="shared" ref="B68:J68" si="16">B66+B67</f>
        <v>9030996.9833333343</v>
      </c>
      <c r="C68" s="139">
        <f>C66+C67</f>
        <v>7297589.4748612083</v>
      </c>
      <c r="D68" s="139">
        <f>D66+D67</f>
        <v>18479695.505288828</v>
      </c>
      <c r="E68" s="139">
        <f t="shared" si="16"/>
        <v>36252320.752269864</v>
      </c>
      <c r="F68" s="139">
        <f>F66+C67</f>
        <v>42780746.843999468</v>
      </c>
      <c r="G68" s="139">
        <f t="shared" si="16"/>
        <v>48033484.39442043</v>
      </c>
      <c r="H68" s="139">
        <f t="shared" si="16"/>
        <v>51856003.770116806</v>
      </c>
      <c r="I68" s="139">
        <f t="shared" si="16"/>
        <v>54520906.011120051</v>
      </c>
      <c r="J68" s="139">
        <f t="shared" si="16"/>
        <v>56802908.516551636</v>
      </c>
      <c r="K68" s="139">
        <f>K66+K67</f>
        <v>59178473.124705918</v>
      </c>
      <c r="L68" s="139">
        <f>L66+L67</f>
        <v>61651435.88179452</v>
      </c>
      <c r="M68" s="139">
        <f t="shared" ref="M68:AO68" si="17">M66+M67</f>
        <v>64225790.111923762</v>
      </c>
      <c r="N68" s="139">
        <f t="shared" si="17"/>
        <v>66304019.754321396</v>
      </c>
      <c r="O68" s="139">
        <f t="shared" si="17"/>
        <v>69695471.631948978</v>
      </c>
      <c r="P68" s="139">
        <f t="shared" si="17"/>
        <v>72599631.327834547</v>
      </c>
      <c r="Q68" s="139">
        <f t="shared" si="17"/>
        <v>75622861.571251437</v>
      </c>
      <c r="R68" s="139">
        <f t="shared" si="17"/>
        <v>78770044.254648402</v>
      </c>
      <c r="S68" s="139">
        <f t="shared" si="17"/>
        <v>82046261.428064644</v>
      </c>
      <c r="T68" s="139">
        <f t="shared" si="17"/>
        <v>84691092.339459494</v>
      </c>
      <c r="U68" s="139">
        <f t="shared" si="17"/>
        <v>89007177.808295846</v>
      </c>
      <c r="V68" s="139">
        <f t="shared" si="17"/>
        <v>92703117.457411632</v>
      </c>
      <c r="W68" s="139">
        <f t="shared" si="17"/>
        <v>96550590.632141173</v>
      </c>
      <c r="X68" s="139">
        <f t="shared" si="17"/>
        <v>100555810.20703462</v>
      </c>
      <c r="Y68" s="139">
        <f t="shared" si="17"/>
        <v>104725243.78449871</v>
      </c>
      <c r="Z68" s="139">
        <f t="shared" si="17"/>
        <v>108091152.15533659</v>
      </c>
      <c r="AA68" s="139">
        <f t="shared" si="17"/>
        <v>113583960.08729866</v>
      </c>
      <c r="AB68" s="139">
        <f t="shared" si="17"/>
        <v>118287547.80985357</v>
      </c>
      <c r="AC68" s="139">
        <f t="shared" si="17"/>
        <v>123183982.62903321</v>
      </c>
      <c r="AD68" s="139">
        <f t="shared" si="17"/>
        <v>128281171.27579924</v>
      </c>
      <c r="AE68" s="139">
        <f t="shared" si="17"/>
        <v>133587344.65708266</v>
      </c>
      <c r="AF68" s="139">
        <f t="shared" si="17"/>
        <v>137870922.52667952</v>
      </c>
      <c r="AG68" s="139">
        <f t="shared" si="17"/>
        <v>144861270.42300135</v>
      </c>
      <c r="AH68" s="139">
        <f t="shared" si="17"/>
        <v>150847227.86932006</v>
      </c>
      <c r="AI68" s="139">
        <f t="shared" si="17"/>
        <v>157078609.57093781</v>
      </c>
      <c r="AJ68" s="139">
        <f t="shared" si="17"/>
        <v>163565477.92232192</v>
      </c>
      <c r="AK68" s="139">
        <f t="shared" si="17"/>
        <v>170318307.87611276</v>
      </c>
      <c r="AL68" s="139">
        <f t="shared" si="17"/>
        <v>175769745.45055035</v>
      </c>
      <c r="AM68" s="139">
        <f t="shared" si="17"/>
        <v>184665917.37516305</v>
      </c>
      <c r="AN68" s="139">
        <f t="shared" si="17"/>
        <v>192283865.34652039</v>
      </c>
      <c r="AO68" s="139">
        <f t="shared" si="17"/>
        <v>200214149.18470338</v>
      </c>
      <c r="AP68" s="139">
        <f>AP66+AP67</f>
        <v>208469574.66025186</v>
      </c>
      <c r="AQ68" s="80">
        <v>25</v>
      </c>
      <c r="AR68" s="80">
        <v>30</v>
      </c>
      <c r="AS68" s="80">
        <v>40</v>
      </c>
    </row>
    <row r="69" spans="1:45" x14ac:dyDescent="0.2">
      <c r="A69" s="140" t="s">
        <v>321</v>
      </c>
      <c r="B69" s="132">
        <f t="shared" ref="B69:AO69" si="18">-B56</f>
        <v>0</v>
      </c>
      <c r="C69" s="132">
        <f t="shared" si="18"/>
        <v>0</v>
      </c>
      <c r="D69" s="132">
        <f t="shared" si="18"/>
        <v>0</v>
      </c>
      <c r="E69" s="132">
        <f t="shared" si="18"/>
        <v>0</v>
      </c>
      <c r="F69" s="132">
        <f t="shared" si="18"/>
        <v>0</v>
      </c>
      <c r="G69" s="132">
        <f t="shared" si="18"/>
        <v>0</v>
      </c>
      <c r="H69" s="132">
        <f t="shared" si="18"/>
        <v>0</v>
      </c>
      <c r="I69" s="132">
        <f t="shared" si="18"/>
        <v>0</v>
      </c>
      <c r="J69" s="132">
        <f t="shared" si="18"/>
        <v>0</v>
      </c>
      <c r="K69" s="132">
        <f t="shared" si="18"/>
        <v>0</v>
      </c>
      <c r="L69" s="132">
        <f t="shared" si="18"/>
        <v>0</v>
      </c>
      <c r="M69" s="132">
        <f t="shared" si="18"/>
        <v>0</v>
      </c>
      <c r="N69" s="132">
        <f t="shared" si="18"/>
        <v>0</v>
      </c>
      <c r="O69" s="132">
        <f t="shared" si="18"/>
        <v>0</v>
      </c>
      <c r="P69" s="132">
        <f t="shared" si="18"/>
        <v>0</v>
      </c>
      <c r="Q69" s="132">
        <f t="shared" si="18"/>
        <v>0</v>
      </c>
      <c r="R69" s="132">
        <f t="shared" si="18"/>
        <v>0</v>
      </c>
      <c r="S69" s="132">
        <f t="shared" si="18"/>
        <v>0</v>
      </c>
      <c r="T69" s="132">
        <f t="shared" si="18"/>
        <v>0</v>
      </c>
      <c r="U69" s="132">
        <f t="shared" si="18"/>
        <v>0</v>
      </c>
      <c r="V69" s="132">
        <f t="shared" si="18"/>
        <v>0</v>
      </c>
      <c r="W69" s="132">
        <f t="shared" si="18"/>
        <v>0</v>
      </c>
      <c r="X69" s="132">
        <f t="shared" si="18"/>
        <v>0</v>
      </c>
      <c r="Y69" s="132">
        <f t="shared" si="18"/>
        <v>0</v>
      </c>
      <c r="Z69" s="132">
        <f t="shared" si="18"/>
        <v>0</v>
      </c>
      <c r="AA69" s="132">
        <f t="shared" si="18"/>
        <v>0</v>
      </c>
      <c r="AB69" s="132">
        <f t="shared" si="18"/>
        <v>0</v>
      </c>
      <c r="AC69" s="132">
        <f t="shared" si="18"/>
        <v>0</v>
      </c>
      <c r="AD69" s="132">
        <f t="shared" si="18"/>
        <v>0</v>
      </c>
      <c r="AE69" s="132">
        <f t="shared" si="18"/>
        <v>0</v>
      </c>
      <c r="AF69" s="132">
        <f t="shared" si="18"/>
        <v>0</v>
      </c>
      <c r="AG69" s="132">
        <f t="shared" si="18"/>
        <v>0</v>
      </c>
      <c r="AH69" s="132">
        <f t="shared" si="18"/>
        <v>0</v>
      </c>
      <c r="AI69" s="132">
        <f t="shared" si="18"/>
        <v>0</v>
      </c>
      <c r="AJ69" s="132">
        <f t="shared" si="18"/>
        <v>0</v>
      </c>
      <c r="AK69" s="132">
        <f t="shared" si="18"/>
        <v>0</v>
      </c>
      <c r="AL69" s="132">
        <f t="shared" si="18"/>
        <v>0</v>
      </c>
      <c r="AM69" s="132">
        <f t="shared" si="18"/>
        <v>0</v>
      </c>
      <c r="AN69" s="132">
        <f t="shared" si="18"/>
        <v>0</v>
      </c>
      <c r="AO69" s="132">
        <f t="shared" si="18"/>
        <v>0</v>
      </c>
      <c r="AP69" s="132">
        <f>-AP56</f>
        <v>0</v>
      </c>
    </row>
    <row r="70" spans="1:45" ht="14.25" x14ac:dyDescent="0.2">
      <c r="A70" s="141" t="s">
        <v>322</v>
      </c>
      <c r="B70" s="139">
        <f t="shared" ref="B70:AO70" si="19">B68+B69</f>
        <v>9030996.9833333343</v>
      </c>
      <c r="C70" s="139">
        <f t="shared" si="19"/>
        <v>7297589.4748612083</v>
      </c>
      <c r="D70" s="139">
        <f t="shared" si="19"/>
        <v>18479695.505288828</v>
      </c>
      <c r="E70" s="139">
        <f t="shared" si="19"/>
        <v>36252320.752269864</v>
      </c>
      <c r="F70" s="139">
        <f t="shared" si="19"/>
        <v>42780746.843999468</v>
      </c>
      <c r="G70" s="139">
        <f t="shared" si="19"/>
        <v>48033484.39442043</v>
      </c>
      <c r="H70" s="139">
        <f t="shared" si="19"/>
        <v>51856003.770116806</v>
      </c>
      <c r="I70" s="139">
        <f t="shared" si="19"/>
        <v>54520906.011120051</v>
      </c>
      <c r="J70" s="139">
        <f t="shared" si="19"/>
        <v>56802908.516551636</v>
      </c>
      <c r="K70" s="139">
        <f t="shared" si="19"/>
        <v>59178473.124705918</v>
      </c>
      <c r="L70" s="139">
        <f t="shared" si="19"/>
        <v>61651435.88179452</v>
      </c>
      <c r="M70" s="139">
        <f t="shared" si="19"/>
        <v>64225790.111923762</v>
      </c>
      <c r="N70" s="139">
        <f t="shared" si="19"/>
        <v>66304019.754321396</v>
      </c>
      <c r="O70" s="139">
        <f t="shared" si="19"/>
        <v>69695471.631948978</v>
      </c>
      <c r="P70" s="139">
        <f t="shared" si="19"/>
        <v>72599631.327834547</v>
      </c>
      <c r="Q70" s="139">
        <f t="shared" si="19"/>
        <v>75622861.571251437</v>
      </c>
      <c r="R70" s="139">
        <f t="shared" si="19"/>
        <v>78770044.254648402</v>
      </c>
      <c r="S70" s="139">
        <f t="shared" si="19"/>
        <v>82046261.428064644</v>
      </c>
      <c r="T70" s="139">
        <f t="shared" si="19"/>
        <v>84691092.339459494</v>
      </c>
      <c r="U70" s="139">
        <f t="shared" si="19"/>
        <v>89007177.808295846</v>
      </c>
      <c r="V70" s="139">
        <f t="shared" si="19"/>
        <v>92703117.457411632</v>
      </c>
      <c r="W70" s="139">
        <f t="shared" si="19"/>
        <v>96550590.632141173</v>
      </c>
      <c r="X70" s="139">
        <f t="shared" si="19"/>
        <v>100555810.20703462</v>
      </c>
      <c r="Y70" s="139">
        <f t="shared" si="19"/>
        <v>104725243.78449871</v>
      </c>
      <c r="Z70" s="139">
        <f t="shared" si="19"/>
        <v>108091152.15533659</v>
      </c>
      <c r="AA70" s="139">
        <f t="shared" si="19"/>
        <v>113583960.08729866</v>
      </c>
      <c r="AB70" s="139">
        <f t="shared" si="19"/>
        <v>118287547.80985357</v>
      </c>
      <c r="AC70" s="139">
        <f t="shared" si="19"/>
        <v>123183982.62903321</v>
      </c>
      <c r="AD70" s="139">
        <f t="shared" si="19"/>
        <v>128281171.27579924</v>
      </c>
      <c r="AE70" s="139">
        <f t="shared" si="19"/>
        <v>133587344.65708266</v>
      </c>
      <c r="AF70" s="139">
        <f t="shared" si="19"/>
        <v>137870922.52667952</v>
      </c>
      <c r="AG70" s="139">
        <f t="shared" si="19"/>
        <v>144861270.42300135</v>
      </c>
      <c r="AH70" s="139">
        <f t="shared" si="19"/>
        <v>150847227.86932006</v>
      </c>
      <c r="AI70" s="139">
        <f t="shared" si="19"/>
        <v>157078609.57093781</v>
      </c>
      <c r="AJ70" s="139">
        <f t="shared" si="19"/>
        <v>163565477.92232192</v>
      </c>
      <c r="AK70" s="139">
        <f t="shared" si="19"/>
        <v>170318307.87611276</v>
      </c>
      <c r="AL70" s="139">
        <f t="shared" si="19"/>
        <v>175769745.45055035</v>
      </c>
      <c r="AM70" s="139">
        <f t="shared" si="19"/>
        <v>184665917.37516305</v>
      </c>
      <c r="AN70" s="139">
        <f t="shared" si="19"/>
        <v>192283865.34652039</v>
      </c>
      <c r="AO70" s="139">
        <f t="shared" si="19"/>
        <v>200214149.18470338</v>
      </c>
      <c r="AP70" s="139">
        <f>AP68+AP69</f>
        <v>208469574.66025186</v>
      </c>
    </row>
    <row r="71" spans="1:45" x14ac:dyDescent="0.2">
      <c r="A71" s="140" t="s">
        <v>293</v>
      </c>
      <c r="B71" s="132">
        <f t="shared" ref="B71:AP71" si="20">-B70*$B$36</f>
        <v>-1806199.396666667</v>
      </c>
      <c r="C71" s="132">
        <f t="shared" si="20"/>
        <v>-1459517.8949722417</v>
      </c>
      <c r="D71" s="132">
        <f t="shared" si="20"/>
        <v>-3695939.101057766</v>
      </c>
      <c r="E71" s="132">
        <f t="shared" si="20"/>
        <v>-7250464.1504539736</v>
      </c>
      <c r="F71" s="132">
        <f t="shared" si="20"/>
        <v>-8556149.3687998932</v>
      </c>
      <c r="G71" s="132">
        <f t="shared" si="20"/>
        <v>-9606696.8788840864</v>
      </c>
      <c r="H71" s="132">
        <f t="shared" si="20"/>
        <v>-10371200.754023362</v>
      </c>
      <c r="I71" s="132">
        <f t="shared" si="20"/>
        <v>-10904181.202224011</v>
      </c>
      <c r="J71" s="132">
        <f t="shared" si="20"/>
        <v>-11360581.703310328</v>
      </c>
      <c r="K71" s="132">
        <f t="shared" si="20"/>
        <v>-11835694.624941185</v>
      </c>
      <c r="L71" s="132">
        <f t="shared" si="20"/>
        <v>-12330287.176358905</v>
      </c>
      <c r="M71" s="132">
        <f t="shared" si="20"/>
        <v>-12845158.022384753</v>
      </c>
      <c r="N71" s="132">
        <f t="shared" si="20"/>
        <v>-13260803.95086428</v>
      </c>
      <c r="O71" s="132">
        <f t="shared" si="20"/>
        <v>-13939094.326389797</v>
      </c>
      <c r="P71" s="132">
        <f t="shared" si="20"/>
        <v>-14519926.26556691</v>
      </c>
      <c r="Q71" s="132">
        <f t="shared" si="20"/>
        <v>-15124572.314250289</v>
      </c>
      <c r="R71" s="132">
        <f t="shared" si="20"/>
        <v>-15754008.850929681</v>
      </c>
      <c r="S71" s="132">
        <f t="shared" si="20"/>
        <v>-16409252.28561293</v>
      </c>
      <c r="T71" s="132">
        <f t="shared" si="20"/>
        <v>-16938218.467891898</v>
      </c>
      <c r="U71" s="132">
        <f t="shared" si="20"/>
        <v>-17801435.561659168</v>
      </c>
      <c r="V71" s="132">
        <f t="shared" si="20"/>
        <v>-18540623.491482329</v>
      </c>
      <c r="W71" s="132">
        <f t="shared" si="20"/>
        <v>-19310118.126428235</v>
      </c>
      <c r="X71" s="132">
        <f t="shared" si="20"/>
        <v>-20111162.041406926</v>
      </c>
      <c r="Y71" s="132">
        <f t="shared" si="20"/>
        <v>-20945048.756899744</v>
      </c>
      <c r="Z71" s="132">
        <f t="shared" si="20"/>
        <v>-21618230.431067318</v>
      </c>
      <c r="AA71" s="132">
        <f t="shared" si="20"/>
        <v>-22716792.017459735</v>
      </c>
      <c r="AB71" s="132">
        <f t="shared" si="20"/>
        <v>-23657509.561970714</v>
      </c>
      <c r="AC71" s="132">
        <f t="shared" si="20"/>
        <v>-24636796.525806643</v>
      </c>
      <c r="AD71" s="132">
        <f t="shared" si="20"/>
        <v>-25656234.255159851</v>
      </c>
      <c r="AE71" s="132">
        <f t="shared" si="20"/>
        <v>-26717468.931416534</v>
      </c>
      <c r="AF71" s="132">
        <f t="shared" si="20"/>
        <v>-27574184.505335905</v>
      </c>
      <c r="AG71" s="132">
        <f t="shared" si="20"/>
        <v>-28972254.08460027</v>
      </c>
      <c r="AH71" s="132">
        <f t="shared" si="20"/>
        <v>-30169445.573864013</v>
      </c>
      <c r="AI71" s="132">
        <f t="shared" si="20"/>
        <v>-31415721.914187565</v>
      </c>
      <c r="AJ71" s="132">
        <f t="shared" si="20"/>
        <v>-32713095.584464386</v>
      </c>
      <c r="AK71" s="132">
        <f t="shared" si="20"/>
        <v>-34063661.575222552</v>
      </c>
      <c r="AL71" s="132">
        <f t="shared" si="20"/>
        <v>-35153949.090110071</v>
      </c>
      <c r="AM71" s="132">
        <f t="shared" si="20"/>
        <v>-36933183.475032613</v>
      </c>
      <c r="AN71" s="132">
        <f t="shared" si="20"/>
        <v>-38456773.069304079</v>
      </c>
      <c r="AO71" s="132">
        <f t="shared" si="20"/>
        <v>-40042829.836940676</v>
      </c>
      <c r="AP71" s="132">
        <f t="shared" si="20"/>
        <v>-41693914.932050377</v>
      </c>
    </row>
    <row r="72" spans="1:45" ht="14.25" x14ac:dyDescent="0.2">
      <c r="A72" s="145" t="s">
        <v>323</v>
      </c>
      <c r="B72" s="146">
        <f t="shared" ref="B72:AO72" si="21">B70+B71</f>
        <v>7224797.5866666678</v>
      </c>
      <c r="C72" s="146">
        <f t="shared" si="21"/>
        <v>5838071.5798889669</v>
      </c>
      <c r="D72" s="146">
        <f t="shared" si="21"/>
        <v>14783756.404231062</v>
      </c>
      <c r="E72" s="146">
        <f t="shared" si="21"/>
        <v>29001856.601815891</v>
      </c>
      <c r="F72" s="146">
        <f t="shared" si="21"/>
        <v>34224597.475199573</v>
      </c>
      <c r="G72" s="146">
        <f t="shared" si="21"/>
        <v>38426787.515536346</v>
      </c>
      <c r="H72" s="146">
        <f t="shared" si="21"/>
        <v>41484803.016093448</v>
      </c>
      <c r="I72" s="146">
        <f t="shared" si="21"/>
        <v>43616724.808896042</v>
      </c>
      <c r="J72" s="146">
        <f t="shared" si="21"/>
        <v>45442326.81324131</v>
      </c>
      <c r="K72" s="146">
        <f t="shared" si="21"/>
        <v>47342778.499764733</v>
      </c>
      <c r="L72" s="146">
        <f t="shared" si="21"/>
        <v>49321148.705435619</v>
      </c>
      <c r="M72" s="146">
        <f t="shared" si="21"/>
        <v>51380632.089539006</v>
      </c>
      <c r="N72" s="146">
        <f t="shared" si="21"/>
        <v>53043215.803457119</v>
      </c>
      <c r="O72" s="146">
        <f t="shared" si="21"/>
        <v>55756377.305559181</v>
      </c>
      <c r="P72" s="146">
        <f t="shared" si="21"/>
        <v>58079705.062267639</v>
      </c>
      <c r="Q72" s="146">
        <f t="shared" si="21"/>
        <v>60498289.257001147</v>
      </c>
      <c r="R72" s="146">
        <f t="shared" si="21"/>
        <v>63016035.403718725</v>
      </c>
      <c r="S72" s="146">
        <f t="shared" si="21"/>
        <v>65637009.142451718</v>
      </c>
      <c r="T72" s="146">
        <f t="shared" si="21"/>
        <v>67752873.871567592</v>
      </c>
      <c r="U72" s="146">
        <f t="shared" si="21"/>
        <v>71205742.246636674</v>
      </c>
      <c r="V72" s="146">
        <f t="shared" si="21"/>
        <v>74162493.9659293</v>
      </c>
      <c r="W72" s="146">
        <f t="shared" si="21"/>
        <v>77240472.505712941</v>
      </c>
      <c r="X72" s="146">
        <f t="shared" si="21"/>
        <v>80444648.165627688</v>
      </c>
      <c r="Y72" s="146">
        <f t="shared" si="21"/>
        <v>83780195.027598962</v>
      </c>
      <c r="Z72" s="146">
        <f t="shared" si="21"/>
        <v>86472921.724269271</v>
      </c>
      <c r="AA72" s="146">
        <f t="shared" si="21"/>
        <v>90867168.069838926</v>
      </c>
      <c r="AB72" s="146">
        <f t="shared" si="21"/>
        <v>94630038.247882858</v>
      </c>
      <c r="AC72" s="146">
        <f t="shared" si="21"/>
        <v>98547186.103226572</v>
      </c>
      <c r="AD72" s="146">
        <f t="shared" si="21"/>
        <v>102624937.02063939</v>
      </c>
      <c r="AE72" s="146">
        <f t="shared" si="21"/>
        <v>106869875.72566614</v>
      </c>
      <c r="AF72" s="146">
        <f t="shared" si="21"/>
        <v>110296738.02134362</v>
      </c>
      <c r="AG72" s="146">
        <f t="shared" si="21"/>
        <v>115889016.33840108</v>
      </c>
      <c r="AH72" s="146">
        <f t="shared" si="21"/>
        <v>120677782.29545605</v>
      </c>
      <c r="AI72" s="146">
        <f t="shared" si="21"/>
        <v>125662887.65675025</v>
      </c>
      <c r="AJ72" s="146">
        <f t="shared" si="21"/>
        <v>130852382.33785753</v>
      </c>
      <c r="AK72" s="146">
        <f t="shared" si="21"/>
        <v>136254646.30089021</v>
      </c>
      <c r="AL72" s="146">
        <f t="shared" si="21"/>
        <v>140615796.36044028</v>
      </c>
      <c r="AM72" s="146">
        <f t="shared" si="21"/>
        <v>147732733.90013045</v>
      </c>
      <c r="AN72" s="146">
        <f t="shared" si="21"/>
        <v>153827092.27721632</v>
      </c>
      <c r="AO72" s="146">
        <f t="shared" si="21"/>
        <v>160171319.3477627</v>
      </c>
      <c r="AP72" s="146">
        <f>AP70+AP71</f>
        <v>166775659.72820148</v>
      </c>
    </row>
    <row r="73" spans="1:45" s="135" customFormat="1" x14ac:dyDescent="0.2">
      <c r="A73" s="136"/>
      <c r="B73" s="147">
        <f>C141</f>
        <v>0.5</v>
      </c>
      <c r="C73" s="147">
        <f t="shared" ref="C73:L73" si="22">D141</f>
        <v>1.5</v>
      </c>
      <c r="D73" s="147">
        <f t="shared" si="22"/>
        <v>2.5</v>
      </c>
      <c r="E73" s="147">
        <f t="shared" si="22"/>
        <v>3.5</v>
      </c>
      <c r="F73" s="147">
        <f t="shared" si="22"/>
        <v>4.5</v>
      </c>
      <c r="G73" s="147">
        <f t="shared" si="22"/>
        <v>5.5</v>
      </c>
      <c r="H73" s="147">
        <f t="shared" si="22"/>
        <v>6.5</v>
      </c>
      <c r="I73" s="147">
        <f t="shared" si="22"/>
        <v>7.5</v>
      </c>
      <c r="J73" s="147">
        <f t="shared" si="22"/>
        <v>8.5</v>
      </c>
      <c r="K73" s="147">
        <f t="shared" si="22"/>
        <v>9.5</v>
      </c>
      <c r="L73" s="147">
        <f t="shared" si="22"/>
        <v>10.5</v>
      </c>
      <c r="M73" s="147">
        <f t="shared" ref="M73:AP73" si="23">N141</f>
        <v>11.5</v>
      </c>
      <c r="N73" s="147">
        <f t="shared" si="23"/>
        <v>12.5</v>
      </c>
      <c r="O73" s="147">
        <f t="shared" si="23"/>
        <v>13.5</v>
      </c>
      <c r="P73" s="147">
        <f t="shared" si="23"/>
        <v>14.5</v>
      </c>
      <c r="Q73" s="147">
        <f t="shared" si="23"/>
        <v>15.5</v>
      </c>
      <c r="R73" s="147">
        <f t="shared" si="23"/>
        <v>16.5</v>
      </c>
      <c r="S73" s="147">
        <f t="shared" si="23"/>
        <v>17.5</v>
      </c>
      <c r="T73" s="147">
        <f t="shared" si="23"/>
        <v>18.5</v>
      </c>
      <c r="U73" s="147">
        <f t="shared" si="23"/>
        <v>19.5</v>
      </c>
      <c r="V73" s="147">
        <f t="shared" si="23"/>
        <v>20.5</v>
      </c>
      <c r="W73" s="147">
        <f t="shared" si="23"/>
        <v>21.5</v>
      </c>
      <c r="X73" s="147">
        <f t="shared" si="23"/>
        <v>22.5</v>
      </c>
      <c r="Y73" s="147">
        <f t="shared" si="23"/>
        <v>23.5</v>
      </c>
      <c r="Z73" s="147">
        <f t="shared" si="23"/>
        <v>24.5</v>
      </c>
      <c r="AA73" s="147">
        <f t="shared" si="23"/>
        <v>25.5</v>
      </c>
      <c r="AB73" s="147">
        <f t="shared" si="23"/>
        <v>26.5</v>
      </c>
      <c r="AC73" s="147">
        <f t="shared" si="23"/>
        <v>27.5</v>
      </c>
      <c r="AD73" s="147">
        <f t="shared" si="23"/>
        <v>28.5</v>
      </c>
      <c r="AE73" s="147">
        <f t="shared" si="23"/>
        <v>29.5</v>
      </c>
      <c r="AF73" s="147">
        <f t="shared" si="23"/>
        <v>30.5</v>
      </c>
      <c r="AG73" s="147">
        <f t="shared" si="23"/>
        <v>31.5</v>
      </c>
      <c r="AH73" s="147">
        <f t="shared" si="23"/>
        <v>32.5</v>
      </c>
      <c r="AI73" s="147">
        <f t="shared" si="23"/>
        <v>33.5</v>
      </c>
      <c r="AJ73" s="147">
        <f t="shared" si="23"/>
        <v>34.5</v>
      </c>
      <c r="AK73" s="147">
        <f t="shared" si="23"/>
        <v>35.5</v>
      </c>
      <c r="AL73" s="147">
        <f t="shared" si="23"/>
        <v>36.5</v>
      </c>
      <c r="AM73" s="147">
        <f t="shared" si="23"/>
        <v>37.5</v>
      </c>
      <c r="AN73" s="147">
        <f t="shared" si="23"/>
        <v>38.5</v>
      </c>
      <c r="AO73" s="147">
        <f t="shared" si="23"/>
        <v>39.5</v>
      </c>
      <c r="AP73" s="147">
        <f t="shared" si="23"/>
        <v>40.5</v>
      </c>
      <c r="AQ73" s="80"/>
      <c r="AR73" s="80"/>
      <c r="AS73" s="80"/>
    </row>
    <row r="74" spans="1:45" x14ac:dyDescent="0.2">
      <c r="A74" s="129" t="s">
        <v>324</v>
      </c>
      <c r="B74" s="130">
        <f t="shared" ref="B74:AO74" si="24">B58</f>
        <v>1</v>
      </c>
      <c r="C74" s="130">
        <f t="shared" si="24"/>
        <v>2</v>
      </c>
      <c r="D74" s="130">
        <f t="shared" si="24"/>
        <v>3</v>
      </c>
      <c r="E74" s="130">
        <f t="shared" si="24"/>
        <v>4</v>
      </c>
      <c r="F74" s="130">
        <f t="shared" si="24"/>
        <v>5</v>
      </c>
      <c r="G74" s="130">
        <f t="shared" si="24"/>
        <v>6</v>
      </c>
      <c r="H74" s="130">
        <f t="shared" si="24"/>
        <v>7</v>
      </c>
      <c r="I74" s="130">
        <f t="shared" si="24"/>
        <v>8</v>
      </c>
      <c r="J74" s="130">
        <f t="shared" si="24"/>
        <v>9</v>
      </c>
      <c r="K74" s="130">
        <f t="shared" si="24"/>
        <v>10</v>
      </c>
      <c r="L74" s="130">
        <f t="shared" si="24"/>
        <v>11</v>
      </c>
      <c r="M74" s="130">
        <f t="shared" si="24"/>
        <v>12</v>
      </c>
      <c r="N74" s="130">
        <f t="shared" si="24"/>
        <v>13</v>
      </c>
      <c r="O74" s="130">
        <f t="shared" si="24"/>
        <v>14</v>
      </c>
      <c r="P74" s="130">
        <f t="shared" si="24"/>
        <v>15</v>
      </c>
      <c r="Q74" s="130">
        <f t="shared" si="24"/>
        <v>16</v>
      </c>
      <c r="R74" s="130">
        <f t="shared" si="24"/>
        <v>17</v>
      </c>
      <c r="S74" s="130">
        <f t="shared" si="24"/>
        <v>18</v>
      </c>
      <c r="T74" s="130">
        <f t="shared" si="24"/>
        <v>19</v>
      </c>
      <c r="U74" s="130">
        <f t="shared" si="24"/>
        <v>20</v>
      </c>
      <c r="V74" s="130">
        <f t="shared" si="24"/>
        <v>21</v>
      </c>
      <c r="W74" s="130">
        <f t="shared" si="24"/>
        <v>22</v>
      </c>
      <c r="X74" s="130">
        <f t="shared" si="24"/>
        <v>23</v>
      </c>
      <c r="Y74" s="130">
        <f t="shared" si="24"/>
        <v>24</v>
      </c>
      <c r="Z74" s="130">
        <f t="shared" si="24"/>
        <v>25</v>
      </c>
      <c r="AA74" s="130">
        <f t="shared" si="24"/>
        <v>26</v>
      </c>
      <c r="AB74" s="130">
        <f t="shared" si="24"/>
        <v>27</v>
      </c>
      <c r="AC74" s="130">
        <f t="shared" si="24"/>
        <v>28</v>
      </c>
      <c r="AD74" s="130">
        <f t="shared" si="24"/>
        <v>29</v>
      </c>
      <c r="AE74" s="130">
        <f t="shared" si="24"/>
        <v>30</v>
      </c>
      <c r="AF74" s="130">
        <f t="shared" si="24"/>
        <v>31</v>
      </c>
      <c r="AG74" s="130">
        <f t="shared" si="24"/>
        <v>32</v>
      </c>
      <c r="AH74" s="130">
        <f t="shared" si="24"/>
        <v>33</v>
      </c>
      <c r="AI74" s="130">
        <f t="shared" si="24"/>
        <v>34</v>
      </c>
      <c r="AJ74" s="130">
        <f t="shared" si="24"/>
        <v>35</v>
      </c>
      <c r="AK74" s="130">
        <f t="shared" si="24"/>
        <v>36</v>
      </c>
      <c r="AL74" s="130">
        <f t="shared" si="24"/>
        <v>37</v>
      </c>
      <c r="AM74" s="130">
        <f t="shared" si="24"/>
        <v>38</v>
      </c>
      <c r="AN74" s="130">
        <f t="shared" si="24"/>
        <v>39</v>
      </c>
      <c r="AO74" s="130">
        <f t="shared" si="24"/>
        <v>40</v>
      </c>
      <c r="AP74" s="130">
        <f>AP58</f>
        <v>41</v>
      </c>
    </row>
    <row r="75" spans="1:45" ht="28.5" x14ac:dyDescent="0.2">
      <c r="A75" s="138" t="s">
        <v>320</v>
      </c>
      <c r="B75" s="139">
        <f t="shared" ref="B75:AO75" si="25">B68</f>
        <v>9030996.9833333343</v>
      </c>
      <c r="C75" s="139">
        <f t="shared" si="25"/>
        <v>7297589.4748612083</v>
      </c>
      <c r="D75" s="139">
        <f>D68</f>
        <v>18479695.505288828</v>
      </c>
      <c r="E75" s="139">
        <f t="shared" si="25"/>
        <v>36252320.752269864</v>
      </c>
      <c r="F75" s="139">
        <f t="shared" si="25"/>
        <v>42780746.843999468</v>
      </c>
      <c r="G75" s="139">
        <f t="shared" si="25"/>
        <v>48033484.39442043</v>
      </c>
      <c r="H75" s="139">
        <f t="shared" si="25"/>
        <v>51856003.770116806</v>
      </c>
      <c r="I75" s="139">
        <f t="shared" si="25"/>
        <v>54520906.011120051</v>
      </c>
      <c r="J75" s="139">
        <f t="shared" si="25"/>
        <v>56802908.516551636</v>
      </c>
      <c r="K75" s="139">
        <f t="shared" si="25"/>
        <v>59178473.124705918</v>
      </c>
      <c r="L75" s="139">
        <f t="shared" si="25"/>
        <v>61651435.88179452</v>
      </c>
      <c r="M75" s="139">
        <f t="shared" si="25"/>
        <v>64225790.111923762</v>
      </c>
      <c r="N75" s="139">
        <f t="shared" si="25"/>
        <v>66304019.754321396</v>
      </c>
      <c r="O75" s="139">
        <f t="shared" si="25"/>
        <v>69695471.631948978</v>
      </c>
      <c r="P75" s="139">
        <f t="shared" si="25"/>
        <v>72599631.327834547</v>
      </c>
      <c r="Q75" s="139">
        <f t="shared" si="25"/>
        <v>75622861.571251437</v>
      </c>
      <c r="R75" s="139">
        <f t="shared" si="25"/>
        <v>78770044.254648402</v>
      </c>
      <c r="S75" s="139">
        <f t="shared" si="25"/>
        <v>82046261.428064644</v>
      </c>
      <c r="T75" s="139">
        <f t="shared" si="25"/>
        <v>84691092.339459494</v>
      </c>
      <c r="U75" s="139">
        <f t="shared" si="25"/>
        <v>89007177.808295846</v>
      </c>
      <c r="V75" s="139">
        <f t="shared" si="25"/>
        <v>92703117.457411632</v>
      </c>
      <c r="W75" s="139">
        <f t="shared" si="25"/>
        <v>96550590.632141173</v>
      </c>
      <c r="X75" s="139">
        <f t="shared" si="25"/>
        <v>100555810.20703462</v>
      </c>
      <c r="Y75" s="139">
        <f t="shared" si="25"/>
        <v>104725243.78449871</v>
      </c>
      <c r="Z75" s="139">
        <f t="shared" si="25"/>
        <v>108091152.15533659</v>
      </c>
      <c r="AA75" s="139">
        <f t="shared" si="25"/>
        <v>113583960.08729866</v>
      </c>
      <c r="AB75" s="139">
        <f t="shared" si="25"/>
        <v>118287547.80985357</v>
      </c>
      <c r="AC75" s="139">
        <f t="shared" si="25"/>
        <v>123183982.62903321</v>
      </c>
      <c r="AD75" s="139">
        <f t="shared" si="25"/>
        <v>128281171.27579924</v>
      </c>
      <c r="AE75" s="139">
        <f t="shared" si="25"/>
        <v>133587344.65708266</v>
      </c>
      <c r="AF75" s="139">
        <f t="shared" si="25"/>
        <v>137870922.52667952</v>
      </c>
      <c r="AG75" s="139">
        <f t="shared" si="25"/>
        <v>144861270.42300135</v>
      </c>
      <c r="AH75" s="139">
        <f t="shared" si="25"/>
        <v>150847227.86932006</v>
      </c>
      <c r="AI75" s="139">
        <f t="shared" si="25"/>
        <v>157078609.57093781</v>
      </c>
      <c r="AJ75" s="139">
        <f t="shared" si="25"/>
        <v>163565477.92232192</v>
      </c>
      <c r="AK75" s="139">
        <f t="shared" si="25"/>
        <v>170318307.87611276</v>
      </c>
      <c r="AL75" s="139">
        <f t="shared" si="25"/>
        <v>175769745.45055035</v>
      </c>
      <c r="AM75" s="139">
        <f t="shared" si="25"/>
        <v>184665917.37516305</v>
      </c>
      <c r="AN75" s="139">
        <f t="shared" si="25"/>
        <v>192283865.34652039</v>
      </c>
      <c r="AO75" s="139">
        <f t="shared" si="25"/>
        <v>200214149.18470338</v>
      </c>
      <c r="AP75" s="139">
        <f>AP68</f>
        <v>208469574.66025186</v>
      </c>
    </row>
    <row r="76" spans="1:45" x14ac:dyDescent="0.2">
      <c r="A76" s="140" t="s">
        <v>319</v>
      </c>
      <c r="B76" s="132">
        <f t="shared" ref="B76:AO76" si="26">-B67</f>
        <v>0</v>
      </c>
      <c r="C76" s="132">
        <f>-C67</f>
        <v>1137691.6823333332</v>
      </c>
      <c r="D76" s="132">
        <f t="shared" si="26"/>
        <v>1137691.6823333332</v>
      </c>
      <c r="E76" s="132">
        <f t="shared" si="26"/>
        <v>1137691.6823333332</v>
      </c>
      <c r="F76" s="132">
        <f>-C67</f>
        <v>1137691.6823333332</v>
      </c>
      <c r="G76" s="132">
        <f t="shared" si="26"/>
        <v>1137691.6823333332</v>
      </c>
      <c r="H76" s="132">
        <f t="shared" si="26"/>
        <v>1137691.6823333332</v>
      </c>
      <c r="I76" s="132">
        <f t="shared" si="26"/>
        <v>1137691.6823333332</v>
      </c>
      <c r="J76" s="132">
        <f t="shared" si="26"/>
        <v>1137691.6823333332</v>
      </c>
      <c r="K76" s="132">
        <f t="shared" si="26"/>
        <v>1137691.6823333332</v>
      </c>
      <c r="L76" s="132">
        <f>-L67</f>
        <v>1137691.6823333332</v>
      </c>
      <c r="M76" s="132">
        <f>-M67</f>
        <v>1137691.6823333332</v>
      </c>
      <c r="N76" s="132">
        <f t="shared" si="26"/>
        <v>1137691.6823333332</v>
      </c>
      <c r="O76" s="132">
        <f t="shared" si="26"/>
        <v>1137691.6823333332</v>
      </c>
      <c r="P76" s="132">
        <f t="shared" si="26"/>
        <v>1137691.6823333332</v>
      </c>
      <c r="Q76" s="132">
        <f t="shared" si="26"/>
        <v>1137691.6823333332</v>
      </c>
      <c r="R76" s="132">
        <f t="shared" si="26"/>
        <v>1137691.6823333332</v>
      </c>
      <c r="S76" s="132">
        <f t="shared" si="26"/>
        <v>1137691.6823333332</v>
      </c>
      <c r="T76" s="132">
        <f t="shared" si="26"/>
        <v>1137691.6823333332</v>
      </c>
      <c r="U76" s="132">
        <f t="shared" si="26"/>
        <v>1137691.6823333332</v>
      </c>
      <c r="V76" s="132">
        <f t="shared" si="26"/>
        <v>1137691.6823333332</v>
      </c>
      <c r="W76" s="132">
        <f t="shared" si="26"/>
        <v>1137691.6823333332</v>
      </c>
      <c r="X76" s="132">
        <f t="shared" si="26"/>
        <v>1137691.6823333332</v>
      </c>
      <c r="Y76" s="132">
        <f t="shared" si="26"/>
        <v>1137691.6823333332</v>
      </c>
      <c r="Z76" s="132">
        <f t="shared" si="26"/>
        <v>1137691.6823333332</v>
      </c>
      <c r="AA76" s="132">
        <f t="shared" si="26"/>
        <v>1137691.6823333332</v>
      </c>
      <c r="AB76" s="132">
        <f t="shared" si="26"/>
        <v>1137691.6823333332</v>
      </c>
      <c r="AC76" s="132">
        <f t="shared" si="26"/>
        <v>1137691.6823333332</v>
      </c>
      <c r="AD76" s="132">
        <f t="shared" si="26"/>
        <v>1137691.6823333332</v>
      </c>
      <c r="AE76" s="132">
        <f t="shared" si="26"/>
        <v>1137691.6823333332</v>
      </c>
      <c r="AF76" s="132">
        <f t="shared" si="26"/>
        <v>1137691.6823333332</v>
      </c>
      <c r="AG76" s="132">
        <f t="shared" si="26"/>
        <v>1137691.6823333332</v>
      </c>
      <c r="AH76" s="132">
        <f t="shared" si="26"/>
        <v>1137691.6823333332</v>
      </c>
      <c r="AI76" s="132">
        <f t="shared" si="26"/>
        <v>1137691.6823333332</v>
      </c>
      <c r="AJ76" s="132">
        <f t="shared" si="26"/>
        <v>1137691.6823333332</v>
      </c>
      <c r="AK76" s="132">
        <f t="shared" si="26"/>
        <v>1137691.6823333332</v>
      </c>
      <c r="AL76" s="132">
        <f t="shared" si="26"/>
        <v>1137691.6823333332</v>
      </c>
      <c r="AM76" s="132">
        <f t="shared" si="26"/>
        <v>1137691.6823333332</v>
      </c>
      <c r="AN76" s="132">
        <f t="shared" si="26"/>
        <v>1137691.6823333332</v>
      </c>
      <c r="AO76" s="132">
        <f t="shared" si="26"/>
        <v>1137691.6823333332</v>
      </c>
      <c r="AP76" s="132">
        <f>-AP67</f>
        <v>1137691.6823333332</v>
      </c>
    </row>
    <row r="77" spans="1:45" x14ac:dyDescent="0.2">
      <c r="A77" s="140" t="s">
        <v>321</v>
      </c>
      <c r="B77" s="132">
        <f t="shared" ref="B77:AO77" si="27">B69</f>
        <v>0</v>
      </c>
      <c r="C77" s="132">
        <f t="shared" si="27"/>
        <v>0</v>
      </c>
      <c r="D77" s="132">
        <f t="shared" si="27"/>
        <v>0</v>
      </c>
      <c r="E77" s="132">
        <f t="shared" si="27"/>
        <v>0</v>
      </c>
      <c r="F77" s="132">
        <f t="shared" si="27"/>
        <v>0</v>
      </c>
      <c r="G77" s="132">
        <f t="shared" si="27"/>
        <v>0</v>
      </c>
      <c r="H77" s="132">
        <f t="shared" si="27"/>
        <v>0</v>
      </c>
      <c r="I77" s="132">
        <f t="shared" si="27"/>
        <v>0</v>
      </c>
      <c r="J77" s="132">
        <f t="shared" si="27"/>
        <v>0</v>
      </c>
      <c r="K77" s="132">
        <f t="shared" si="27"/>
        <v>0</v>
      </c>
      <c r="L77" s="132">
        <f t="shared" si="27"/>
        <v>0</v>
      </c>
      <c r="M77" s="132">
        <f t="shared" si="27"/>
        <v>0</v>
      </c>
      <c r="N77" s="132">
        <f t="shared" si="27"/>
        <v>0</v>
      </c>
      <c r="O77" s="132">
        <f t="shared" si="27"/>
        <v>0</v>
      </c>
      <c r="P77" s="132">
        <f t="shared" si="27"/>
        <v>0</v>
      </c>
      <c r="Q77" s="132">
        <f t="shared" si="27"/>
        <v>0</v>
      </c>
      <c r="R77" s="132">
        <f t="shared" si="27"/>
        <v>0</v>
      </c>
      <c r="S77" s="132">
        <f t="shared" si="27"/>
        <v>0</v>
      </c>
      <c r="T77" s="132">
        <f t="shared" si="27"/>
        <v>0</v>
      </c>
      <c r="U77" s="132">
        <f t="shared" si="27"/>
        <v>0</v>
      </c>
      <c r="V77" s="132">
        <f t="shared" si="27"/>
        <v>0</v>
      </c>
      <c r="W77" s="132">
        <f t="shared" si="27"/>
        <v>0</v>
      </c>
      <c r="X77" s="132">
        <f t="shared" si="27"/>
        <v>0</v>
      </c>
      <c r="Y77" s="132">
        <f t="shared" si="27"/>
        <v>0</v>
      </c>
      <c r="Z77" s="132">
        <f t="shared" si="27"/>
        <v>0</v>
      </c>
      <c r="AA77" s="132">
        <f t="shared" si="27"/>
        <v>0</v>
      </c>
      <c r="AB77" s="132">
        <f t="shared" si="27"/>
        <v>0</v>
      </c>
      <c r="AC77" s="132">
        <f t="shared" si="27"/>
        <v>0</v>
      </c>
      <c r="AD77" s="132">
        <f t="shared" si="27"/>
        <v>0</v>
      </c>
      <c r="AE77" s="132">
        <f t="shared" si="27"/>
        <v>0</v>
      </c>
      <c r="AF77" s="132">
        <f t="shared" si="27"/>
        <v>0</v>
      </c>
      <c r="AG77" s="132">
        <f t="shared" si="27"/>
        <v>0</v>
      </c>
      <c r="AH77" s="132">
        <f t="shared" si="27"/>
        <v>0</v>
      </c>
      <c r="AI77" s="132">
        <f t="shared" si="27"/>
        <v>0</v>
      </c>
      <c r="AJ77" s="132">
        <f t="shared" si="27"/>
        <v>0</v>
      </c>
      <c r="AK77" s="132">
        <f t="shared" si="27"/>
        <v>0</v>
      </c>
      <c r="AL77" s="132">
        <f t="shared" si="27"/>
        <v>0</v>
      </c>
      <c r="AM77" s="132">
        <f t="shared" si="27"/>
        <v>0</v>
      </c>
      <c r="AN77" s="132">
        <f t="shared" si="27"/>
        <v>0</v>
      </c>
      <c r="AO77" s="132">
        <f t="shared" si="27"/>
        <v>0</v>
      </c>
      <c r="AP77" s="132">
        <f>AP69</f>
        <v>0</v>
      </c>
    </row>
    <row r="78" spans="1:45" x14ac:dyDescent="0.2">
      <c r="A78" s="140" t="s">
        <v>293</v>
      </c>
      <c r="B78" s="132">
        <f>IF(SUM($B$71:B71)+SUM($A$78:A78)&gt;0,0,SUM($B$71:B71)-SUM($A$78:A78))</f>
        <v>-1806199.396666667</v>
      </c>
      <c r="C78" s="132">
        <f>IF(SUM($B$71:C71)+SUM($A$78:B78)&gt;0,0,SUM($B$71:C71)-SUM($A$78:B78))</f>
        <v>-1459517.8949722419</v>
      </c>
      <c r="D78" s="132">
        <f>IF(SUM($B$71:D71)+SUM($A$78:C78)&gt;0,0,SUM($B$71:D71)-SUM($A$78:C78))</f>
        <v>-3695939.101057766</v>
      </c>
      <c r="E78" s="132">
        <f>IF(SUM($B$71:E71)+SUM($A$78:D78)&gt;0,0,SUM($B$71:E71)-SUM($A$78:D78))</f>
        <v>-7250464.1504539736</v>
      </c>
      <c r="F78" s="132">
        <f>IF(SUM($B$71:F71)+SUM($A$78:E78)&gt;0,0,SUM($B$71:F71)-SUM($A$78:E78))</f>
        <v>-8556149.368799895</v>
      </c>
      <c r="G78" s="132">
        <f>IF(SUM($B$71:G71)+SUM($A$78:F78)&gt;0,0,SUM($B$71:G71)-SUM($A$78:F78))</f>
        <v>-9606696.8788840845</v>
      </c>
      <c r="H78" s="132">
        <f>IF(SUM($B$71:H71)+SUM($A$78:G78)&gt;0,0,SUM($B$71:H71)-SUM($A$78:G78))</f>
        <v>-10371200.754023366</v>
      </c>
      <c r="I78" s="132">
        <f>IF(SUM($B$71:I71)+SUM($A$78:H78)&gt;0,0,SUM($B$71:I71)-SUM($A$78:H78))</f>
        <v>-10904181.202224009</v>
      </c>
      <c r="J78" s="132">
        <f>IF(SUM($B$71:J71)+SUM($A$78:I78)&gt;0,0,SUM($B$71:J71)-SUM($A$78:I78))</f>
        <v>-11360581.703310326</v>
      </c>
      <c r="K78" s="132">
        <f>IF(SUM($B$71:K71)+SUM($A$78:J78)&gt;0,0,SUM($B$71:K71)-SUM($A$78:J78))</f>
        <v>-11835694.624941178</v>
      </c>
      <c r="L78" s="132">
        <f>IF(SUM($B$71:L71)+SUM($A$78:K78)&gt;0,0,SUM($B$71:L71)-SUM($A$78:K78))</f>
        <v>-12330287.176358908</v>
      </c>
      <c r="M78" s="132">
        <f>IF(SUM($B$71:M71)+SUM($A$78:L78)&gt;0,0,SUM($B$71:M71)-SUM($A$78:L78))</f>
        <v>-12845158.022384748</v>
      </c>
      <c r="N78" s="132">
        <f>IF(SUM($B$71:N71)+SUM($A$78:M78)&gt;0,0,SUM($B$71:N71)-SUM($A$78:M78))</f>
        <v>-13260803.950864285</v>
      </c>
      <c r="O78" s="132">
        <f>IF(SUM($B$71:O71)+SUM($A$78:N78)&gt;0,0,SUM($B$71:O71)-SUM($A$78:N78))</f>
        <v>-13939094.326389804</v>
      </c>
      <c r="P78" s="132">
        <f>IF(SUM($B$71:P71)+SUM($A$78:O78)&gt;0,0,SUM($B$71:P71)-SUM($A$78:O78))</f>
        <v>-14519926.265566915</v>
      </c>
      <c r="Q78" s="132">
        <f>IF(SUM($B$71:Q71)+SUM($A$78:P78)&gt;0,0,SUM($B$71:Q71)-SUM($A$78:P78))</f>
        <v>-15124572.31425029</v>
      </c>
      <c r="R78" s="132">
        <f>IF(SUM($B$71:R71)+SUM($A$78:Q78)&gt;0,0,SUM($B$71:R71)-SUM($A$78:Q78))</f>
        <v>-15754008.850929677</v>
      </c>
      <c r="S78" s="132">
        <f>IF(SUM($B$71:S71)+SUM($A$78:R78)&gt;0,0,SUM($B$71:S71)-SUM($A$78:R78))</f>
        <v>-16409252.285612941</v>
      </c>
      <c r="T78" s="132">
        <f>IF(SUM($B$71:T71)+SUM($A$78:S78)&gt;0,0,SUM($B$71:T71)-SUM($A$78:S78))</f>
        <v>-16938218.467891902</v>
      </c>
      <c r="U78" s="132">
        <f>IF(SUM($B$71:U71)+SUM($A$78:T78)&gt;0,0,SUM($B$71:U71)-SUM($A$78:T78))</f>
        <v>-17801435.561659157</v>
      </c>
      <c r="V78" s="132">
        <f>IF(SUM($B$71:V71)+SUM($A$78:U78)&gt;0,0,SUM($B$71:V71)-SUM($A$78:U78))</f>
        <v>-18540623.491482317</v>
      </c>
      <c r="W78" s="132">
        <f>IF(SUM($B$71:W71)+SUM($A$78:V78)&gt;0,0,SUM($B$71:W71)-SUM($A$78:V78))</f>
        <v>-19310118.126428246</v>
      </c>
      <c r="X78" s="132">
        <f>IF(SUM($B$71:X71)+SUM($A$78:W78)&gt;0,0,SUM($B$71:X71)-SUM($A$78:W78))</f>
        <v>-20111162.0414069</v>
      </c>
      <c r="Y78" s="132">
        <f>IF(SUM($B$71:Y71)+SUM($A$78:X78)&gt;0,0,SUM($B$71:Y71)-SUM($A$78:X78))</f>
        <v>-20945048.756899774</v>
      </c>
      <c r="Z78" s="132">
        <f>IF(SUM($B$71:Z71)+SUM($A$78:Y78)&gt;0,0,SUM($B$71:Z71)-SUM($A$78:Y78))</f>
        <v>-21618230.431067348</v>
      </c>
      <c r="AA78" s="132">
        <f>IF(SUM($B$71:AA71)+SUM($A$78:Z78)&gt;0,0,SUM($B$71:AA71)-SUM($A$78:Z78))</f>
        <v>-22716792.01745975</v>
      </c>
      <c r="AB78" s="132">
        <f>IF(SUM($B$71:AB71)+SUM($A$78:AA78)&gt;0,0,SUM($B$71:AB71)-SUM($A$78:AA78))</f>
        <v>-23657509.561970711</v>
      </c>
      <c r="AC78" s="132">
        <f>IF(SUM($B$71:AC71)+SUM($A$78:AB78)&gt;0,0,SUM($B$71:AC71)-SUM($A$78:AB78))</f>
        <v>-24636796.525806665</v>
      </c>
      <c r="AD78" s="132">
        <f>IF(SUM($B$71:AD71)+SUM($A$78:AC78)&gt;0,0,SUM($B$71:AD71)-SUM($A$78:AC78))</f>
        <v>-25656234.255159855</v>
      </c>
      <c r="AE78" s="132">
        <f>IF(SUM($B$71:AE71)+SUM($A$78:AD78)&gt;0,0,SUM($B$71:AE71)-SUM($A$78:AD78))</f>
        <v>-26717468.931416512</v>
      </c>
      <c r="AF78" s="132">
        <f>IF(SUM($B$71:AF71)+SUM($A$78:AE78)&gt;0,0,SUM($B$71:AF71)-SUM($A$78:AE78))</f>
        <v>-27574184.505335927</v>
      </c>
      <c r="AG78" s="132">
        <f>IF(SUM($B$71:AG71)+SUM($A$78:AF78)&gt;0,0,SUM($B$71:AG71)-SUM($A$78:AF78))</f>
        <v>-28972254.08460027</v>
      </c>
      <c r="AH78" s="132">
        <f>IF(SUM($B$71:AH71)+SUM($A$78:AG78)&gt;0,0,SUM($B$71:AH71)-SUM($A$78:AG78))</f>
        <v>-30169445.573864043</v>
      </c>
      <c r="AI78" s="132">
        <f>IF(SUM($B$71:AI71)+SUM($A$78:AH78)&gt;0,0,SUM($B$71:AI71)-SUM($A$78:AH78))</f>
        <v>-31415721.914187551</v>
      </c>
      <c r="AJ78" s="132">
        <f>IF(SUM($B$71:AJ71)+SUM($A$78:AI78)&gt;0,0,SUM($B$71:AJ71)-SUM($A$78:AI78))</f>
        <v>-32713095.584464431</v>
      </c>
      <c r="AK78" s="132">
        <f>IF(SUM($B$71:AK71)+SUM($A$78:AJ78)&gt;0,0,SUM($B$71:AK71)-SUM($A$78:AJ78))</f>
        <v>-34063661.575222611</v>
      </c>
      <c r="AL78" s="132">
        <f>IF(SUM($B$71:AL71)+SUM($A$78:AK78)&gt;0,0,SUM($B$71:AL71)-SUM($A$78:AK78))</f>
        <v>-35153949.090110064</v>
      </c>
      <c r="AM78" s="132">
        <f>IF(SUM($B$71:AM71)+SUM($A$78:AL78)&gt;0,0,SUM($B$71:AM71)-SUM($A$78:AL78))</f>
        <v>-36933183.475032568</v>
      </c>
      <c r="AN78" s="132">
        <f>IF(SUM($B$71:AN71)+SUM($A$78:AM78)&gt;0,0,SUM($B$71:AN71)-SUM($A$78:AM78))</f>
        <v>-38456773.069304109</v>
      </c>
      <c r="AO78" s="132">
        <f>IF(SUM($B$71:AO71)+SUM($A$78:AN78)&gt;0,0,SUM($B$71:AO71)-SUM($A$78:AN78))</f>
        <v>-40042829.836940646</v>
      </c>
      <c r="AP78" s="132">
        <f>IF(SUM($B$71:AP71)+SUM($A$78:AO78)&gt;0,0,SUM($B$71:AP71)-SUM($A$78:AO78))</f>
        <v>-41693914.932050347</v>
      </c>
    </row>
    <row r="79" spans="1:45" x14ac:dyDescent="0.2">
      <c r="A79" s="140" t="s">
        <v>325</v>
      </c>
      <c r="B79" s="132"/>
      <c r="C79" s="132"/>
      <c r="D79" s="132"/>
      <c r="E79" s="132"/>
      <c r="F79" s="132"/>
      <c r="G79" s="132"/>
      <c r="H79" s="132"/>
      <c r="I79" s="132"/>
      <c r="J79" s="132"/>
      <c r="K79" s="132"/>
      <c r="L79" s="132"/>
      <c r="M79" s="132"/>
      <c r="N79" s="132"/>
      <c r="O79" s="132"/>
      <c r="P79" s="132"/>
      <c r="Q79" s="132"/>
      <c r="R79" s="132"/>
      <c r="S79" s="132"/>
      <c r="T79" s="132"/>
      <c r="U79" s="132"/>
      <c r="V79" s="132"/>
      <c r="W79" s="132"/>
      <c r="X79" s="132"/>
      <c r="Y79" s="132"/>
      <c r="Z79" s="132"/>
      <c r="AA79" s="132"/>
      <c r="AB79" s="132"/>
      <c r="AC79" s="132"/>
      <c r="AD79" s="132"/>
      <c r="AE79" s="132"/>
      <c r="AF79" s="132"/>
      <c r="AG79" s="132"/>
      <c r="AH79" s="132"/>
      <c r="AI79" s="132"/>
      <c r="AJ79" s="132"/>
      <c r="AK79" s="132"/>
      <c r="AL79" s="132"/>
      <c r="AM79" s="132"/>
      <c r="AN79" s="132"/>
      <c r="AO79" s="132"/>
      <c r="AP79" s="132"/>
    </row>
    <row r="80" spans="1:45" x14ac:dyDescent="0.2">
      <c r="A80" s="140" t="s">
        <v>326</v>
      </c>
      <c r="B80" s="132">
        <f>-B59*(B39)</f>
        <v>0</v>
      </c>
      <c r="C80" s="132">
        <f t="shared" ref="C80:AP80" si="28">-(C59-B59)*$B$39</f>
        <v>0</v>
      </c>
      <c r="D80" s="132">
        <f t="shared" si="28"/>
        <v>0</v>
      </c>
      <c r="E80" s="132">
        <f t="shared" si="28"/>
        <v>0</v>
      </c>
      <c r="F80" s="132">
        <f t="shared" si="28"/>
        <v>0</v>
      </c>
      <c r="G80" s="132">
        <f t="shared" si="28"/>
        <v>0</v>
      </c>
      <c r="H80" s="132">
        <f t="shared" si="28"/>
        <v>0</v>
      </c>
      <c r="I80" s="132">
        <f t="shared" si="28"/>
        <v>0</v>
      </c>
      <c r="J80" s="132">
        <f t="shared" si="28"/>
        <v>0</v>
      </c>
      <c r="K80" s="132">
        <f t="shared" si="28"/>
        <v>0</v>
      </c>
      <c r="L80" s="132">
        <f t="shared" si="28"/>
        <v>0</v>
      </c>
      <c r="M80" s="132">
        <f t="shared" si="28"/>
        <v>0</v>
      </c>
      <c r="N80" s="132">
        <f t="shared" si="28"/>
        <v>0</v>
      </c>
      <c r="O80" s="132">
        <f t="shared" si="28"/>
        <v>0</v>
      </c>
      <c r="P80" s="132">
        <f t="shared" si="28"/>
        <v>0</v>
      </c>
      <c r="Q80" s="132">
        <f t="shared" si="28"/>
        <v>0</v>
      </c>
      <c r="R80" s="132">
        <f t="shared" si="28"/>
        <v>0</v>
      </c>
      <c r="S80" s="132">
        <f t="shared" si="28"/>
        <v>0</v>
      </c>
      <c r="T80" s="132">
        <f t="shared" si="28"/>
        <v>0</v>
      </c>
      <c r="U80" s="132">
        <f t="shared" si="28"/>
        <v>0</v>
      </c>
      <c r="V80" s="132">
        <f t="shared" si="28"/>
        <v>0</v>
      </c>
      <c r="W80" s="132">
        <f t="shared" si="28"/>
        <v>0</v>
      </c>
      <c r="X80" s="132">
        <f t="shared" si="28"/>
        <v>0</v>
      </c>
      <c r="Y80" s="132">
        <f t="shared" si="28"/>
        <v>0</v>
      </c>
      <c r="Z80" s="132">
        <f t="shared" si="28"/>
        <v>0</v>
      </c>
      <c r="AA80" s="132">
        <f t="shared" si="28"/>
        <v>0</v>
      </c>
      <c r="AB80" s="132">
        <f t="shared" si="28"/>
        <v>0</v>
      </c>
      <c r="AC80" s="132">
        <f t="shared" si="28"/>
        <v>0</v>
      </c>
      <c r="AD80" s="132">
        <f t="shared" si="28"/>
        <v>0</v>
      </c>
      <c r="AE80" s="132">
        <f t="shared" si="28"/>
        <v>0</v>
      </c>
      <c r="AF80" s="132">
        <f t="shared" si="28"/>
        <v>0</v>
      </c>
      <c r="AG80" s="132">
        <f t="shared" si="28"/>
        <v>0</v>
      </c>
      <c r="AH80" s="132">
        <f t="shared" si="28"/>
        <v>0</v>
      </c>
      <c r="AI80" s="132">
        <f t="shared" si="28"/>
        <v>0</v>
      </c>
      <c r="AJ80" s="132">
        <f t="shared" si="28"/>
        <v>0</v>
      </c>
      <c r="AK80" s="132">
        <f t="shared" si="28"/>
        <v>0</v>
      </c>
      <c r="AL80" s="132">
        <f t="shared" si="28"/>
        <v>0</v>
      </c>
      <c r="AM80" s="132">
        <f t="shared" si="28"/>
        <v>0</v>
      </c>
      <c r="AN80" s="132">
        <f t="shared" si="28"/>
        <v>0</v>
      </c>
      <c r="AO80" s="132">
        <f t="shared" si="28"/>
        <v>0</v>
      </c>
      <c r="AP80" s="132">
        <f t="shared" si="28"/>
        <v>0</v>
      </c>
    </row>
    <row r="81" spans="1:44" x14ac:dyDescent="0.2">
      <c r="A81" s="140" t="s">
        <v>327</v>
      </c>
      <c r="B81" s="132">
        <f>'6.2. Паспорт фин осв ввод'!C30*-1*1000000</f>
        <v>-34130750.469999999</v>
      </c>
      <c r="C81" s="132">
        <f>'6.2. Паспорт фин осв ввод'!N30*-1*1000000</f>
        <v>0</v>
      </c>
      <c r="D81" s="132"/>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43">
        <f>SUM(B81:AP81)</f>
        <v>-34130750.469999999</v>
      </c>
      <c r="AR81" s="144"/>
    </row>
    <row r="82" spans="1:44" x14ac:dyDescent="0.2">
      <c r="A82" s="140" t="s">
        <v>328</v>
      </c>
      <c r="B82" s="132">
        <f t="shared" ref="B82:AO82" si="29">B54-B55</f>
        <v>0</v>
      </c>
      <c r="C82" s="132">
        <f t="shared" si="29"/>
        <v>0</v>
      </c>
      <c r="D82" s="132">
        <f t="shared" si="29"/>
        <v>0</v>
      </c>
      <c r="E82" s="132">
        <f t="shared" si="29"/>
        <v>0</v>
      </c>
      <c r="F82" s="132">
        <f t="shared" si="29"/>
        <v>0</v>
      </c>
      <c r="G82" s="132">
        <f t="shared" si="29"/>
        <v>0</v>
      </c>
      <c r="H82" s="132">
        <f t="shared" si="29"/>
        <v>0</v>
      </c>
      <c r="I82" s="132">
        <f t="shared" si="29"/>
        <v>0</v>
      </c>
      <c r="J82" s="132">
        <f t="shared" si="29"/>
        <v>0</v>
      </c>
      <c r="K82" s="132">
        <f t="shared" si="29"/>
        <v>0</v>
      </c>
      <c r="L82" s="132">
        <f t="shared" si="29"/>
        <v>0</v>
      </c>
      <c r="M82" s="132">
        <f t="shared" si="29"/>
        <v>0</v>
      </c>
      <c r="N82" s="132">
        <f t="shared" si="29"/>
        <v>0</v>
      </c>
      <c r="O82" s="132">
        <f t="shared" si="29"/>
        <v>0</v>
      </c>
      <c r="P82" s="132">
        <f t="shared" si="29"/>
        <v>0</v>
      </c>
      <c r="Q82" s="132">
        <f t="shared" si="29"/>
        <v>0</v>
      </c>
      <c r="R82" s="132">
        <f t="shared" si="29"/>
        <v>0</v>
      </c>
      <c r="S82" s="132">
        <f t="shared" si="29"/>
        <v>0</v>
      </c>
      <c r="T82" s="132">
        <f t="shared" si="29"/>
        <v>0</v>
      </c>
      <c r="U82" s="132">
        <f t="shared" si="29"/>
        <v>0</v>
      </c>
      <c r="V82" s="132">
        <f t="shared" si="29"/>
        <v>0</v>
      </c>
      <c r="W82" s="132">
        <f t="shared" si="29"/>
        <v>0</v>
      </c>
      <c r="X82" s="132">
        <f t="shared" si="29"/>
        <v>0</v>
      </c>
      <c r="Y82" s="132">
        <f t="shared" si="29"/>
        <v>0</v>
      </c>
      <c r="Z82" s="132">
        <f t="shared" si="29"/>
        <v>0</v>
      </c>
      <c r="AA82" s="132">
        <f t="shared" si="29"/>
        <v>0</v>
      </c>
      <c r="AB82" s="132">
        <f t="shared" si="29"/>
        <v>0</v>
      </c>
      <c r="AC82" s="132">
        <f t="shared" si="29"/>
        <v>0</v>
      </c>
      <c r="AD82" s="132">
        <f t="shared" si="29"/>
        <v>0</v>
      </c>
      <c r="AE82" s="132">
        <f t="shared" si="29"/>
        <v>0</v>
      </c>
      <c r="AF82" s="132">
        <f t="shared" si="29"/>
        <v>0</v>
      </c>
      <c r="AG82" s="132">
        <f t="shared" si="29"/>
        <v>0</v>
      </c>
      <c r="AH82" s="132">
        <f t="shared" si="29"/>
        <v>0</v>
      </c>
      <c r="AI82" s="132">
        <f t="shared" si="29"/>
        <v>0</v>
      </c>
      <c r="AJ82" s="132">
        <f t="shared" si="29"/>
        <v>0</v>
      </c>
      <c r="AK82" s="132">
        <f t="shared" si="29"/>
        <v>0</v>
      </c>
      <c r="AL82" s="132">
        <f t="shared" si="29"/>
        <v>0</v>
      </c>
      <c r="AM82" s="132">
        <f t="shared" si="29"/>
        <v>0</v>
      </c>
      <c r="AN82" s="132">
        <f t="shared" si="29"/>
        <v>0</v>
      </c>
      <c r="AO82" s="132">
        <f t="shared" si="29"/>
        <v>0</v>
      </c>
      <c r="AP82" s="132">
        <f>AP54-AP55</f>
        <v>0</v>
      </c>
    </row>
    <row r="83" spans="1:44" ht="14.25" x14ac:dyDescent="0.2">
      <c r="A83" s="141" t="s">
        <v>329</v>
      </c>
      <c r="B83" s="139">
        <f>SUM(B75:B82)</f>
        <v>-26905952.883333333</v>
      </c>
      <c r="C83" s="139">
        <f t="shared" ref="C83:V83" si="30">SUM(C75:C82)</f>
        <v>6975763.2622222994</v>
      </c>
      <c r="D83" s="139">
        <f t="shared" si="30"/>
        <v>15921448.086564394</v>
      </c>
      <c r="E83" s="139">
        <f t="shared" si="30"/>
        <v>30139548.284149226</v>
      </c>
      <c r="F83" s="139">
        <f t="shared" si="30"/>
        <v>35362289.157532908</v>
      </c>
      <c r="G83" s="139">
        <f t="shared" si="30"/>
        <v>39564479.197869681</v>
      </c>
      <c r="H83" s="139">
        <f t="shared" si="30"/>
        <v>42622494.698426776</v>
      </c>
      <c r="I83" s="139">
        <f t="shared" si="30"/>
        <v>44754416.491229378</v>
      </c>
      <c r="J83" s="139">
        <f t="shared" si="30"/>
        <v>46580018.495574646</v>
      </c>
      <c r="K83" s="139">
        <f t="shared" si="30"/>
        <v>48480470.182098076</v>
      </c>
      <c r="L83" s="139">
        <f t="shared" si="30"/>
        <v>50458840.387768947</v>
      </c>
      <c r="M83" s="139">
        <f t="shared" si="30"/>
        <v>52518323.771872349</v>
      </c>
      <c r="N83" s="139">
        <f t="shared" si="30"/>
        <v>54180907.485790446</v>
      </c>
      <c r="O83" s="139">
        <f t="shared" si="30"/>
        <v>56894068.987892509</v>
      </c>
      <c r="P83" s="139">
        <f t="shared" si="30"/>
        <v>59217396.744600967</v>
      </c>
      <c r="Q83" s="139">
        <f t="shared" si="30"/>
        <v>61635980.939334482</v>
      </c>
      <c r="R83" s="139">
        <f t="shared" si="30"/>
        <v>64153727.08605206</v>
      </c>
      <c r="S83" s="139">
        <f t="shared" si="30"/>
        <v>66774700.824785039</v>
      </c>
      <c r="T83" s="139">
        <f t="shared" si="30"/>
        <v>68890565.553900927</v>
      </c>
      <c r="U83" s="139">
        <f t="shared" si="30"/>
        <v>72343433.928970024</v>
      </c>
      <c r="V83" s="139">
        <f t="shared" si="30"/>
        <v>75300185.64826265</v>
      </c>
      <c r="W83" s="139">
        <f>SUM(W75:W82)</f>
        <v>78378164.188046262</v>
      </c>
      <c r="X83" s="139">
        <f>SUM(X75:X82)</f>
        <v>81582339.847961053</v>
      </c>
      <c r="Y83" s="139">
        <f>SUM(Y75:Y82)</f>
        <v>84917886.709932268</v>
      </c>
      <c r="Z83" s="139">
        <f>SUM(Z75:Z82)</f>
        <v>87610613.406602576</v>
      </c>
      <c r="AA83" s="139">
        <f t="shared" ref="AA83:AP83" si="31">SUM(AA75:AA82)</f>
        <v>92004859.752172247</v>
      </c>
      <c r="AB83" s="139">
        <f t="shared" si="31"/>
        <v>95767729.930216193</v>
      </c>
      <c r="AC83" s="139">
        <f t="shared" si="31"/>
        <v>99684877.785559878</v>
      </c>
      <c r="AD83" s="139">
        <f t="shared" si="31"/>
        <v>103762628.70297273</v>
      </c>
      <c r="AE83" s="139">
        <f t="shared" si="31"/>
        <v>108007567.40799949</v>
      </c>
      <c r="AF83" s="139">
        <f t="shared" si="31"/>
        <v>111434429.70367691</v>
      </c>
      <c r="AG83" s="139">
        <f t="shared" si="31"/>
        <v>117026708.0207344</v>
      </c>
      <c r="AH83" s="139">
        <f t="shared" si="31"/>
        <v>121815473.97778934</v>
      </c>
      <c r="AI83" s="139">
        <f t="shared" si="31"/>
        <v>126800579.33908358</v>
      </c>
      <c r="AJ83" s="139">
        <f t="shared" si="31"/>
        <v>131990074.02019081</v>
      </c>
      <c r="AK83" s="139">
        <f t="shared" si="31"/>
        <v>137392337.98322347</v>
      </c>
      <c r="AL83" s="139">
        <f t="shared" si="31"/>
        <v>141753488.0427736</v>
      </c>
      <c r="AM83" s="139">
        <f t="shared" si="31"/>
        <v>148870425.5824638</v>
      </c>
      <c r="AN83" s="139">
        <f t="shared" si="31"/>
        <v>154964783.95954961</v>
      </c>
      <c r="AO83" s="139">
        <f t="shared" si="31"/>
        <v>161309011.03009605</v>
      </c>
      <c r="AP83" s="139">
        <f t="shared" si="31"/>
        <v>167913351.41053483</v>
      </c>
    </row>
    <row r="84" spans="1:44" ht="14.25" x14ac:dyDescent="0.2">
      <c r="A84" s="141" t="s">
        <v>330</v>
      </c>
      <c r="B84" s="139">
        <f>SUM($B$83:B83)</f>
        <v>-26905952.883333333</v>
      </c>
      <c r="C84" s="139">
        <f>SUM($B$83:C83)</f>
        <v>-19930189.621111035</v>
      </c>
      <c r="D84" s="139">
        <f>SUM($B$83:D83)</f>
        <v>-4008741.5345466416</v>
      </c>
      <c r="E84" s="139">
        <f>SUM($B$83:E83)</f>
        <v>26130806.749602586</v>
      </c>
      <c r="F84" s="139">
        <f>SUM($B$83:F83)</f>
        <v>61493095.907135494</v>
      </c>
      <c r="G84" s="139">
        <f>SUM($B$83:G83)</f>
        <v>101057575.10500517</v>
      </c>
      <c r="H84" s="139">
        <f>SUM($B$83:H83)</f>
        <v>143680069.80343196</v>
      </c>
      <c r="I84" s="139">
        <f>SUM($B$83:I83)</f>
        <v>188434486.29466134</v>
      </c>
      <c r="J84" s="139">
        <f>SUM($B$83:J83)</f>
        <v>235014504.790236</v>
      </c>
      <c r="K84" s="139">
        <f>SUM($B$83:K83)</f>
        <v>283494974.97233409</v>
      </c>
      <c r="L84" s="139">
        <f>SUM($B$83:L83)</f>
        <v>333953815.36010301</v>
      </c>
      <c r="M84" s="139">
        <f>SUM($B$83:M83)</f>
        <v>386472139.13197535</v>
      </c>
      <c r="N84" s="139">
        <f>SUM($B$83:N83)</f>
        <v>440653046.61776578</v>
      </c>
      <c r="O84" s="139">
        <f>SUM($B$83:O83)</f>
        <v>497547115.60565829</v>
      </c>
      <c r="P84" s="139">
        <f>SUM($B$83:P83)</f>
        <v>556764512.3502593</v>
      </c>
      <c r="Q84" s="139">
        <f>SUM($B$83:Q83)</f>
        <v>618400493.28959382</v>
      </c>
      <c r="R84" s="139">
        <f>SUM($B$83:R83)</f>
        <v>682554220.37564588</v>
      </c>
      <c r="S84" s="139">
        <f>SUM($B$83:S83)</f>
        <v>749328921.20043087</v>
      </c>
      <c r="T84" s="139">
        <f>SUM($B$83:T83)</f>
        <v>818219486.75433183</v>
      </c>
      <c r="U84" s="139">
        <f>SUM($B$83:U83)</f>
        <v>890562920.68330181</v>
      </c>
      <c r="V84" s="139">
        <f>SUM($B$83:V83)</f>
        <v>965863106.33156443</v>
      </c>
      <c r="W84" s="139">
        <f>SUM($B$83:W83)</f>
        <v>1044241270.5196106</v>
      </c>
      <c r="X84" s="139">
        <f>SUM($B$83:X83)</f>
        <v>1125823610.3675716</v>
      </c>
      <c r="Y84" s="139">
        <f>SUM($B$83:Y83)</f>
        <v>1210741497.0775039</v>
      </c>
      <c r="Z84" s="139">
        <f>SUM($B$83:Z83)</f>
        <v>1298352110.4841065</v>
      </c>
      <c r="AA84" s="139">
        <f>SUM($B$83:AA83)</f>
        <v>1390356970.2362788</v>
      </c>
      <c r="AB84" s="139">
        <f>SUM($B$83:AB83)</f>
        <v>1486124700.1664948</v>
      </c>
      <c r="AC84" s="139">
        <f>SUM($B$83:AC83)</f>
        <v>1585809577.9520547</v>
      </c>
      <c r="AD84" s="139">
        <f>SUM($B$83:AD83)</f>
        <v>1689572206.6550274</v>
      </c>
      <c r="AE84" s="139">
        <f>SUM($B$83:AE83)</f>
        <v>1797579774.0630269</v>
      </c>
      <c r="AF84" s="139">
        <f>SUM($B$83:AF83)</f>
        <v>1909014203.7667038</v>
      </c>
      <c r="AG84" s="139">
        <f>SUM($B$83:AG83)</f>
        <v>2026040911.7874382</v>
      </c>
      <c r="AH84" s="139">
        <f>SUM($B$83:AH83)</f>
        <v>2147856385.7652273</v>
      </c>
      <c r="AI84" s="139">
        <f>SUM($B$83:AI83)</f>
        <v>2274656965.104311</v>
      </c>
      <c r="AJ84" s="139">
        <f>SUM($B$83:AJ83)</f>
        <v>2406647039.1245017</v>
      </c>
      <c r="AK84" s="139">
        <f>SUM($B$83:AK83)</f>
        <v>2544039377.1077251</v>
      </c>
      <c r="AL84" s="139">
        <f>SUM($B$83:AL83)</f>
        <v>2685792865.1504989</v>
      </c>
      <c r="AM84" s="139">
        <f>SUM($B$83:AM83)</f>
        <v>2834663290.7329626</v>
      </c>
      <c r="AN84" s="139">
        <f>SUM($B$83:AN83)</f>
        <v>2989628074.692512</v>
      </c>
      <c r="AO84" s="139">
        <f>SUM($B$83:AO83)</f>
        <v>3150937085.7226081</v>
      </c>
      <c r="AP84" s="139">
        <f>SUM($B$83:AP83)</f>
        <v>3318850437.1331429</v>
      </c>
    </row>
    <row r="85" spans="1:44" x14ac:dyDescent="0.2">
      <c r="A85" s="140" t="s">
        <v>331</v>
      </c>
      <c r="B85" s="148">
        <f t="shared" ref="B85:AP85" si="32">1/POWER((1+$B$44),B73)</f>
        <v>0.93777936065805434</v>
      </c>
      <c r="C85" s="148">
        <f t="shared" si="32"/>
        <v>0.82471142437609202</v>
      </c>
      <c r="D85" s="148">
        <f t="shared" si="32"/>
        <v>0.7252760745546496</v>
      </c>
      <c r="E85" s="148">
        <f t="shared" si="32"/>
        <v>0.63782963200655141</v>
      </c>
      <c r="F85" s="148">
        <f t="shared" si="32"/>
        <v>0.56092659573173109</v>
      </c>
      <c r="G85" s="148">
        <f t="shared" si="32"/>
        <v>0.49329574859883135</v>
      </c>
      <c r="H85" s="148">
        <f t="shared" si="32"/>
        <v>0.43381914396168442</v>
      </c>
      <c r="I85" s="148">
        <f t="shared" si="32"/>
        <v>0.38151362585672716</v>
      </c>
      <c r="J85" s="148">
        <f t="shared" si="32"/>
        <v>0.33551457730782436</v>
      </c>
      <c r="K85" s="148">
        <f t="shared" si="32"/>
        <v>0.29506162809587938</v>
      </c>
      <c r="L85" s="148">
        <f t="shared" si="32"/>
        <v>0.25948608574081378</v>
      </c>
      <c r="M85" s="148">
        <f t="shared" si="32"/>
        <v>0.2281998819284265</v>
      </c>
      <c r="N85" s="148">
        <f t="shared" si="32"/>
        <v>0.20068585166513633</v>
      </c>
      <c r="O85" s="148">
        <f t="shared" si="32"/>
        <v>0.17648918447378092</v>
      </c>
      <c r="P85" s="148">
        <f t="shared" si="32"/>
        <v>0.15520990631763337</v>
      </c>
      <c r="Q85" s="148">
        <f t="shared" si="32"/>
        <v>0.13649626797786774</v>
      </c>
      <c r="R85" s="148">
        <f t="shared" si="32"/>
        <v>0.12003893059349906</v>
      </c>
      <c r="S85" s="148">
        <f t="shared" si="32"/>
        <v>0.10556585225002113</v>
      </c>
      <c r="T85" s="148">
        <f t="shared" si="32"/>
        <v>9.2837791091391383E-2</v>
      </c>
      <c r="U85" s="148">
        <f t="shared" si="32"/>
        <v>8.1644350621221856E-2</v>
      </c>
      <c r="V85" s="148">
        <f t="shared" si="32"/>
        <v>7.1800501821494903E-2</v>
      </c>
      <c r="W85" s="148">
        <f t="shared" si="32"/>
        <v>6.314352459897539E-2</v>
      </c>
      <c r="X85" s="148">
        <f t="shared" si="32"/>
        <v>5.5530318001033675E-2</v>
      </c>
      <c r="Y85" s="148">
        <f t="shared" si="32"/>
        <v>4.8835034738399147E-2</v>
      </c>
      <c r="Z85" s="148">
        <f t="shared" si="32"/>
        <v>4.2947000913199494E-2</v>
      </c>
      <c r="AA85" s="148">
        <f t="shared" si="32"/>
        <v>3.7768886565121354E-2</v>
      </c>
      <c r="AB85" s="148">
        <f t="shared" si="32"/>
        <v>3.3215096794583898E-2</v>
      </c>
      <c r="AC85" s="148">
        <f t="shared" si="32"/>
        <v>2.9210356867983386E-2</v>
      </c>
      <c r="AD85" s="148">
        <f t="shared" si="32"/>
        <v>2.5688467916615415E-2</v>
      </c>
      <c r="AE85" s="148">
        <f t="shared" si="32"/>
        <v>2.2591212660817352E-2</v>
      </c>
      <c r="AF85" s="148">
        <f t="shared" si="32"/>
        <v>1.9867393070809383E-2</v>
      </c>
      <c r="AG85" s="148">
        <f t="shared" si="32"/>
        <v>1.7471984056643557E-2</v>
      </c>
      <c r="AH85" s="148">
        <f t="shared" si="32"/>
        <v>1.536538919764625E-2</v>
      </c>
      <c r="AI85" s="148">
        <f t="shared" si="32"/>
        <v>1.351278620846562E-2</v>
      </c>
      <c r="AJ85" s="148">
        <f t="shared" si="32"/>
        <v>1.1883551322192957E-2</v>
      </c>
      <c r="AK85" s="148">
        <f t="shared" si="32"/>
        <v>1.0450753075536858E-2</v>
      </c>
      <c r="AL85" s="148">
        <f t="shared" si="32"/>
        <v>9.1907071282533309E-3</v>
      </c>
      <c r="AM85" s="148">
        <f t="shared" si="32"/>
        <v>8.0825847579397824E-3</v>
      </c>
      <c r="AN85" s="148">
        <f t="shared" si="32"/>
        <v>7.1080685585610632E-3</v>
      </c>
      <c r="AO85" s="148">
        <f t="shared" si="32"/>
        <v>6.251049651359651E-3</v>
      </c>
      <c r="AP85" s="148">
        <f t="shared" si="32"/>
        <v>5.4973614030073455E-3</v>
      </c>
    </row>
    <row r="86" spans="1:44" ht="28.5" x14ac:dyDescent="0.2">
      <c r="A86" s="138" t="s">
        <v>332</v>
      </c>
      <c r="B86" s="139">
        <f>B83*B85</f>
        <v>-25231847.292828068</v>
      </c>
      <c r="C86" s="139">
        <f>C83*C85</f>
        <v>5752991.6560977669</v>
      </c>
      <c r="D86" s="139">
        <f t="shared" ref="D86:AO86" si="33">D83*D85</f>
        <v>11547445.36944906</v>
      </c>
      <c r="E86" s="139">
        <f t="shared" si="33"/>
        <v>19223896.990922589</v>
      </c>
      <c r="F86" s="139">
        <f t="shared" si="33"/>
        <v>19835648.47441604</v>
      </c>
      <c r="G86" s="139">
        <f t="shared" si="33"/>
        <v>19516989.383836016</v>
      </c>
      <c r="H86" s="139">
        <f t="shared" si="33"/>
        <v>18490454.163582936</v>
      </c>
      <c r="I86" s="139">
        <f t="shared" si="33"/>
        <v>17074419.708671026</v>
      </c>
      <c r="J86" s="139">
        <f t="shared" si="33"/>
        <v>15628275.216533368</v>
      </c>
      <c r="K86" s="139">
        <f t="shared" si="33"/>
        <v>14304726.462783592</v>
      </c>
      <c r="L86" s="139">
        <f t="shared" si="33"/>
        <v>13093366.98324265</v>
      </c>
      <c r="M86" s="139">
        <f t="shared" si="33"/>
        <v>11984675.283820145</v>
      </c>
      <c r="N86" s="139">
        <f t="shared" si="33"/>
        <v>10873341.562775817</v>
      </c>
      <c r="O86" s="139">
        <f t="shared" si="33"/>
        <v>10041187.83706818</v>
      </c>
      <c r="P86" s="139">
        <f t="shared" si="33"/>
        <v>9191126.601103643</v>
      </c>
      <c r="Q86" s="139">
        <f t="shared" si="33"/>
        <v>8413081.371374147</v>
      </c>
      <c r="R86" s="139">
        <f t="shared" si="33"/>
        <v>7700944.7929968834</v>
      </c>
      <c r="S86" s="139">
        <f t="shared" si="33"/>
        <v>7049128.2013086211</v>
      </c>
      <c r="T86" s="139">
        <f t="shared" si="33"/>
        <v>6395647.9330608575</v>
      </c>
      <c r="U86" s="139">
        <f t="shared" si="33"/>
        <v>5906432.6848400263</v>
      </c>
      <c r="V86" s="139">
        <f t="shared" si="33"/>
        <v>5406591.1167969871</v>
      </c>
      <c r="W86" s="139">
        <f t="shared" si="33"/>
        <v>4949073.5384304309</v>
      </c>
      <c r="X86" s="139">
        <f t="shared" si="33"/>
        <v>4530293.2750256788</v>
      </c>
      <c r="Y86" s="139">
        <f t="shared" si="33"/>
        <v>4146967.9473909857</v>
      </c>
      <c r="Z86" s="139">
        <f t="shared" si="33"/>
        <v>3762613.0939793289</v>
      </c>
      <c r="AA86" s="139">
        <f t="shared" si="33"/>
        <v>3474921.1114196926</v>
      </c>
      <c r="AB86" s="139">
        <f t="shared" si="33"/>
        <v>3180934.4194297004</v>
      </c>
      <c r="AC86" s="139">
        <f t="shared" si="33"/>
        <v>2911830.8544575134</v>
      </c>
      <c r="AD86" s="139">
        <f t="shared" si="33"/>
        <v>2665502.9583799927</v>
      </c>
      <c r="AE86" s="139">
        <f t="shared" si="33"/>
        <v>2440021.9242916815</v>
      </c>
      <c r="AF86" s="139">
        <f t="shared" si="33"/>
        <v>2213911.616544426</v>
      </c>
      <c r="AG86" s="139">
        <f t="shared" si="33"/>
        <v>2044688.7767397522</v>
      </c>
      <c r="AH86" s="139">
        <f t="shared" si="33"/>
        <v>1871742.1679644822</v>
      </c>
      <c r="AI86" s="139">
        <f t="shared" si="33"/>
        <v>1713429.1197186194</v>
      </c>
      <c r="AJ86" s="139">
        <f t="shared" si="33"/>
        <v>1568510.8186389848</v>
      </c>
      <c r="AK86" s="139">
        <f t="shared" si="33"/>
        <v>1435853.3987333721</v>
      </c>
      <c r="AL86" s="139">
        <f t="shared" si="33"/>
        <v>1302814.7930094926</v>
      </c>
      <c r="AM86" s="139">
        <f t="shared" si="33"/>
        <v>1203257.8327208306</v>
      </c>
      <c r="AN86" s="139">
        <f t="shared" si="33"/>
        <v>1101500.3085470824</v>
      </c>
      <c r="AO86" s="139">
        <f t="shared" si="33"/>
        <v>1008350.6371608521</v>
      </c>
      <c r="AP86" s="139">
        <f>AP83*AP85</f>
        <v>923080.37709388323</v>
      </c>
    </row>
    <row r="87" spans="1:44" ht="14.25" x14ac:dyDescent="0.2">
      <c r="A87" s="138" t="s">
        <v>333</v>
      </c>
      <c r="B87" s="139">
        <f>SUM($B$86:B86)</f>
        <v>-25231847.292828068</v>
      </c>
      <c r="C87" s="139">
        <f>SUM($B$86:C86)</f>
        <v>-19478855.636730302</v>
      </c>
      <c r="D87" s="139">
        <f>SUM($B$86:D86)</f>
        <v>-7931410.2672812417</v>
      </c>
      <c r="E87" s="139">
        <f>SUM($B$86:E86)</f>
        <v>11292486.723641347</v>
      </c>
      <c r="F87" s="139">
        <f>SUM($B$86:F86)</f>
        <v>31128135.198057387</v>
      </c>
      <c r="G87" s="139">
        <f>SUM($B$86:G86)</f>
        <v>50645124.581893399</v>
      </c>
      <c r="H87" s="139">
        <f>SUM($B$86:H86)</f>
        <v>69135578.745476335</v>
      </c>
      <c r="I87" s="139">
        <f>SUM($B$86:I86)</f>
        <v>86209998.454147369</v>
      </c>
      <c r="J87" s="139">
        <f>SUM($B$86:J86)</f>
        <v>101838273.67068073</v>
      </c>
      <c r="K87" s="139">
        <f>SUM($B$86:K86)</f>
        <v>116143000.13346432</v>
      </c>
      <c r="L87" s="139">
        <f>SUM($B$86:L86)</f>
        <v>129236367.11670697</v>
      </c>
      <c r="M87" s="139">
        <f>SUM($B$86:M86)</f>
        <v>141221042.40052712</v>
      </c>
      <c r="N87" s="139">
        <f>SUM($B$86:N86)</f>
        <v>152094383.96330294</v>
      </c>
      <c r="O87" s="139">
        <f>SUM($B$86:O86)</f>
        <v>162135571.80037111</v>
      </c>
      <c r="P87" s="139">
        <f>SUM($B$86:P86)</f>
        <v>171326698.40147474</v>
      </c>
      <c r="Q87" s="139">
        <f>SUM($B$86:Q86)</f>
        <v>179739779.7728489</v>
      </c>
      <c r="R87" s="139">
        <f>SUM($B$86:R86)</f>
        <v>187440724.56584579</v>
      </c>
      <c r="S87" s="139">
        <f>SUM($B$86:S86)</f>
        <v>194489852.7671544</v>
      </c>
      <c r="T87" s="139">
        <f>SUM($B$86:T86)</f>
        <v>200885500.70021525</v>
      </c>
      <c r="U87" s="139">
        <f>SUM($B$86:U86)</f>
        <v>206791933.38505527</v>
      </c>
      <c r="V87" s="139">
        <f>SUM($B$86:V86)</f>
        <v>212198524.50185227</v>
      </c>
      <c r="W87" s="139">
        <f>SUM($B$86:W86)</f>
        <v>217147598.0402827</v>
      </c>
      <c r="X87" s="139">
        <f>SUM($B$86:X86)</f>
        <v>221677891.31530836</v>
      </c>
      <c r="Y87" s="139">
        <f>SUM($B$86:Y86)</f>
        <v>225824859.26269934</v>
      </c>
      <c r="Z87" s="139">
        <f>SUM($B$86:Z86)</f>
        <v>229587472.35667866</v>
      </c>
      <c r="AA87" s="139">
        <f>SUM($B$86:AA86)</f>
        <v>233062393.46809834</v>
      </c>
      <c r="AB87" s="139">
        <f>SUM($B$86:AB86)</f>
        <v>236243327.88752803</v>
      </c>
      <c r="AC87" s="139">
        <f>SUM($B$86:AC86)</f>
        <v>239155158.74198556</v>
      </c>
      <c r="AD87" s="139">
        <f>SUM($B$86:AD86)</f>
        <v>241820661.70036554</v>
      </c>
      <c r="AE87" s="139">
        <f>SUM($B$86:AE86)</f>
        <v>244260683.62465721</v>
      </c>
      <c r="AF87" s="139">
        <f>SUM($B$86:AF86)</f>
        <v>246474595.24120164</v>
      </c>
      <c r="AG87" s="139">
        <f>SUM($B$86:AG86)</f>
        <v>248519284.01794139</v>
      </c>
      <c r="AH87" s="139">
        <f>SUM($B$86:AH86)</f>
        <v>250391026.18590587</v>
      </c>
      <c r="AI87" s="139">
        <f>SUM($B$86:AI86)</f>
        <v>252104455.30562449</v>
      </c>
      <c r="AJ87" s="139">
        <f>SUM($B$86:AJ86)</f>
        <v>253672966.12426347</v>
      </c>
      <c r="AK87" s="139">
        <f>SUM($B$86:AK86)</f>
        <v>255108819.52299684</v>
      </c>
      <c r="AL87" s="139">
        <f>SUM($B$86:AL86)</f>
        <v>256411634.31600633</v>
      </c>
      <c r="AM87" s="139">
        <f>SUM($B$86:AM86)</f>
        <v>257614892.14872715</v>
      </c>
      <c r="AN87" s="139">
        <f>SUM($B$86:AN86)</f>
        <v>258716392.45727423</v>
      </c>
      <c r="AO87" s="139">
        <f>SUM($B$86:AO86)</f>
        <v>259724743.09443507</v>
      </c>
      <c r="AP87" s="139">
        <f>SUM($B$86:AP86)</f>
        <v>260647823.47152895</v>
      </c>
    </row>
    <row r="88" spans="1:44" ht="14.25" x14ac:dyDescent="0.2">
      <c r="A88" s="138" t="s">
        <v>334</v>
      </c>
      <c r="B88" s="149">
        <f>IF((ISERR(IRR($B$83:B83))),0,IF(IRR($B$83:B83)&lt;0,0,IRR($B$83:B83)))</f>
        <v>0</v>
      </c>
      <c r="C88" s="149">
        <f>IF((ISERR(IRR($B$83:C83))),0,IF(IRR($B$83:C83)&lt;0,0,IRR($B$83:C83)))</f>
        <v>0</v>
      </c>
      <c r="D88" s="149">
        <f>IF((ISERR(IRR($B$83:D83))),0,IF(IRR($B$83:D83)&lt;0,0,IRR($B$83:D83)))</f>
        <v>0</v>
      </c>
      <c r="E88" s="149">
        <f>IF((ISERR(IRR($B$83:E83))),0,IF(IRR($B$83:E83)&lt;0,0,IRR($B$83:E83)))</f>
        <v>0.33326385548720894</v>
      </c>
      <c r="F88" s="149">
        <f>IF((ISERR(IRR($B$83:F83))),0,IF(IRR($B$83:F83)&lt;0,0,IRR($B$83:F83)))</f>
        <v>0.51532863954391561</v>
      </c>
      <c r="G88" s="149">
        <f>IF((ISERR(IRR($B$83:G83))),0,IF(IRR($B$83:G83)&lt;0,0,IRR($B$83:G83)))</f>
        <v>0.60406776354946468</v>
      </c>
      <c r="H88" s="149">
        <f>IF((ISERR(IRR($B$83:H83))),0,IF(IRR($B$83:H83)&lt;0,0,IRR($B$83:H83)))</f>
        <v>0.64995153283957685</v>
      </c>
      <c r="I88" s="149">
        <f>IF((ISERR(IRR($B$83:I83))),0,IF(IRR($B$83:I83)&lt;0,0,IRR($B$83:I83)))</f>
        <v>0.67461819386800292</v>
      </c>
      <c r="J88" s="149">
        <f>IF((ISERR(IRR($B$83:J83))),0,IF(IRR($B$83:J83)&lt;0,0,IRR($B$83:J83)))</f>
        <v>0.68834761742400574</v>
      </c>
      <c r="K88" s="149">
        <f>IF((ISERR(IRR($B$83:K83))),0,IF(IRR($B$83:K83)&lt;0,0,IRR($B$83:K83)))</f>
        <v>0.69621561106077423</v>
      </c>
      <c r="L88" s="149">
        <f>IF((ISERR(IRR($B$83:L83))),0,IF(IRR($B$83:L83)&lt;0,0,IRR($B$83:L83)))</f>
        <v>0.70081414447752177</v>
      </c>
      <c r="M88" s="149">
        <f>IF((ISERR(IRR($B$83:M83))),0,IF(IRR($B$83:M83)&lt;0,0,IRR($B$83:M83)))</f>
        <v>0.70353815010780862</v>
      </c>
      <c r="N88" s="149">
        <f>IF((ISERR(IRR($B$83:N83))),0,IF(IRR($B$83:N83)&lt;0,0,IRR($B$83:N83)))</f>
        <v>0.70515245669613602</v>
      </c>
      <c r="O88" s="149">
        <f>IF((ISERR(IRR($B$83:O83))),0,IF(IRR($B$83:O83)&lt;0,0,IRR($B$83:O83)))</f>
        <v>0.70613236564504511</v>
      </c>
      <c r="P88" s="149">
        <f>IF((ISERR(IRR($B$83:P83))),0,IF(IRR($B$83:P83)&lt;0,0,IRR($B$83:P83)))</f>
        <v>0.70672444156787173</v>
      </c>
      <c r="Q88" s="149">
        <f>IF((ISERR(IRR($B$83:Q83))),0,IF(IRR($B$83:Q83)&lt;0,0,IRR($B$83:Q83)))</f>
        <v>0.70708322776811161</v>
      </c>
      <c r="R88" s="149">
        <f>IF((ISERR(IRR($B$83:R83))),0,IF(IRR($B$83:R83)&lt;0,0,IRR($B$83:R83)))</f>
        <v>0.70730107332980219</v>
      </c>
      <c r="S88" s="149">
        <f>IF((ISERR(IRR($B$83:S83))),0,IF(IRR($B$83:S83)&lt;0,0,IRR($B$83:S83)))</f>
        <v>0.7074335181858149</v>
      </c>
      <c r="T88" s="149">
        <f>IF((ISERR(IRR($B$83:T83))),0,IF(IRR($B$83:T83)&lt;0,0,IRR($B$83:T83)))</f>
        <v>0.70751340262226914</v>
      </c>
      <c r="U88" s="149">
        <f>IF((ISERR(IRR($B$83:U83))),0,IF(IRR($B$83:U83)&lt;0,0,IRR($B$83:U83)))</f>
        <v>0.70756247451713494</v>
      </c>
      <c r="V88" s="149">
        <f>IF((ISERR(IRR($B$83:V83))),0,IF(IRR($B$83:V83)&lt;0,0,IRR($B$83:V83)))</f>
        <v>0.70759236440071405</v>
      </c>
      <c r="W88" s="149">
        <f>IF((ISERR(IRR($B$83:W83))),0,IF(IRR($B$83:W83)&lt;0,0,IRR($B$83:W83)))</f>
        <v>0.70761057509435754</v>
      </c>
      <c r="X88" s="149">
        <f>IF((ISERR(IRR($B$83:X83))),0,IF(IRR($B$83:X83)&lt;0,0,IRR($B$83:X83)))</f>
        <v>0.70762167199669923</v>
      </c>
      <c r="Y88" s="149">
        <f>IF((ISERR(IRR($B$83:Y83))),0,IF(IRR($B$83:Y83)&lt;0,0,IRR($B$83:Y83)))</f>
        <v>0.70762843477467219</v>
      </c>
      <c r="Z88" s="149">
        <f>IF((ISERR(IRR($B$83:Z83))),0,IF(IRR($B$83:Z83)&lt;0,0,IRR($B$83:Z83)))</f>
        <v>0.70763252016064704</v>
      </c>
      <c r="AA88" s="149">
        <f>IF((ISERR(IRR($B$83:AA83))),0,IF(IRR($B$83:AA83)&lt;0,0,IRR($B$83:AA83)))</f>
        <v>0.70763503237596304</v>
      </c>
      <c r="AB88" s="149">
        <f>IF((ISERR(IRR($B$83:AB83))),0,IF(IRR($B$83:AB83)&lt;0,0,IRR($B$83:AB83)))</f>
        <v>0.70763656362991556</v>
      </c>
      <c r="AC88" s="149">
        <f>IF((ISERR(IRR($B$83:AC83))),0,IF(IRR($B$83:AC83)&lt;0,0,IRR($B$83:AC83)))</f>
        <v>0.70763749698568335</v>
      </c>
      <c r="AD88" s="149">
        <f>IF((ISERR(IRR($B$83:AD83))),0,IF(IRR($B$83:AD83)&lt;0,0,IRR($B$83:AD83)))</f>
        <v>0.70763806590922651</v>
      </c>
      <c r="AE88" s="149">
        <f>IF((ISERR(IRR($B$83:AE83))),0,IF(IRR($B$83:AE83)&lt;0,0,IRR($B$83:AE83)))</f>
        <v>0.70763841269828753</v>
      </c>
      <c r="AF88" s="149">
        <f>IF((ISERR(IRR($B$83:AF83))),0,IF(IRR($B$83:AF83)&lt;0,0,IRR($B$83:AF83)))</f>
        <v>0.70763862222092522</v>
      </c>
      <c r="AG88" s="149">
        <f>IF((ISERR(IRR($B$83:AG83))),0,IF(IRR($B$83:AG83)&lt;0,0,IRR($B$83:AG83)))</f>
        <v>0.7076387510750195</v>
      </c>
      <c r="AH88" s="149">
        <f>IF((ISERR(IRR($B$83:AH83))),0,IF(IRR($B$83:AH83)&lt;0,0,IRR($B$83:AH83)))</f>
        <v>0.70763882961995606</v>
      </c>
      <c r="AI88" s="149">
        <f>IF((ISERR(IRR($B$83:AI83))),0,IF(IRR($B$83:AI83)&lt;0,0,IRR($B$83:AI83)))</f>
        <v>0.70763887749839749</v>
      </c>
      <c r="AJ88" s="149">
        <f>IF((ISERR(IRR($B$83:AJ83))),0,IF(IRR($B$83:AJ83)&lt;0,0,IRR($B$83:AJ83)))</f>
        <v>0.70763890668364837</v>
      </c>
      <c r="AK88" s="149">
        <f>IF((ISERR(IRR($B$83:AK83))),0,IF(IRR($B$83:AK83)&lt;0,0,IRR($B$83:AK83)))</f>
        <v>0.70763892447415189</v>
      </c>
      <c r="AL88" s="149">
        <f>IF((ISERR(IRR($B$83:AL83))),0,IF(IRR($B$83:AL83)&lt;0,0,IRR($B$83:AL83)))</f>
        <v>0.70763893522303123</v>
      </c>
      <c r="AM88" s="149">
        <f>IF((ISERR(IRR($B$83:AM83))),0,IF(IRR($B$83:AM83)&lt;0,0,IRR($B$83:AM83)))</f>
        <v>0.70763894183364329</v>
      </c>
      <c r="AN88" s="149">
        <f>IF((ISERR(IRR($B$83:AN83))),0,IF(IRR($B$83:AN83)&lt;0,0,IRR($B$83:AN83)))</f>
        <v>0.70763894586331966</v>
      </c>
      <c r="AO88" s="149">
        <f>IF((ISERR(IRR($B$83:AO83))),0,IF(IRR($B$83:AO83)&lt;0,0,IRR($B$83:AO83)))</f>
        <v>0.70763894831972229</v>
      </c>
      <c r="AP88" s="149">
        <f>IF((ISERR(IRR($B$83:AP83))),0,IF(IRR($B$83:AP83)&lt;0,0,IRR($B$83:AP83)))</f>
        <v>0.70763894981709607</v>
      </c>
    </row>
    <row r="89" spans="1:44" ht="14.25" x14ac:dyDescent="0.2">
      <c r="A89" s="138" t="s">
        <v>335</v>
      </c>
      <c r="B89" s="150">
        <f>IF(AND(B84&gt;0,A84&lt;0),(B74-(B84/(B84-A84))),0)</f>
        <v>0</v>
      </c>
      <c r="C89" s="150">
        <f t="shared" ref="C89:AP89" si="34">IF(AND(C84&gt;0,B84&lt;0),(C74-(C84/(C84-B84))),0)</f>
        <v>0</v>
      </c>
      <c r="D89" s="150">
        <f t="shared" si="34"/>
        <v>0</v>
      </c>
      <c r="E89" s="150">
        <f t="shared" si="34"/>
        <v>3.1330060257291543</v>
      </c>
      <c r="F89" s="150">
        <f t="shared" si="34"/>
        <v>0</v>
      </c>
      <c r="G89" s="150">
        <f t="shared" si="34"/>
        <v>0</v>
      </c>
      <c r="H89" s="150">
        <f>IF(AND(H84&gt;0,G84&lt;0),(H74-(H84/(H84-G84))),0)</f>
        <v>0</v>
      </c>
      <c r="I89" s="150">
        <f t="shared" si="34"/>
        <v>0</v>
      </c>
      <c r="J89" s="150">
        <f t="shared" si="34"/>
        <v>0</v>
      </c>
      <c r="K89" s="150">
        <f t="shared" si="34"/>
        <v>0</v>
      </c>
      <c r="L89" s="150">
        <f t="shared" si="34"/>
        <v>0</v>
      </c>
      <c r="M89" s="150">
        <f t="shared" si="34"/>
        <v>0</v>
      </c>
      <c r="N89" s="150">
        <f t="shared" si="34"/>
        <v>0</v>
      </c>
      <c r="O89" s="150">
        <f t="shared" si="34"/>
        <v>0</v>
      </c>
      <c r="P89" s="150">
        <f t="shared" si="34"/>
        <v>0</v>
      </c>
      <c r="Q89" s="150">
        <f t="shared" si="34"/>
        <v>0</v>
      </c>
      <c r="R89" s="150">
        <f t="shared" si="34"/>
        <v>0</v>
      </c>
      <c r="S89" s="150">
        <f t="shared" si="34"/>
        <v>0</v>
      </c>
      <c r="T89" s="150">
        <f t="shared" si="34"/>
        <v>0</v>
      </c>
      <c r="U89" s="150">
        <f t="shared" si="34"/>
        <v>0</v>
      </c>
      <c r="V89" s="150">
        <f t="shared" si="34"/>
        <v>0</v>
      </c>
      <c r="W89" s="150">
        <f t="shared" si="34"/>
        <v>0</v>
      </c>
      <c r="X89" s="150">
        <f t="shared" si="34"/>
        <v>0</v>
      </c>
      <c r="Y89" s="150">
        <f t="shared" si="34"/>
        <v>0</v>
      </c>
      <c r="Z89" s="150">
        <f t="shared" si="34"/>
        <v>0</v>
      </c>
      <c r="AA89" s="150">
        <f t="shared" si="34"/>
        <v>0</v>
      </c>
      <c r="AB89" s="150">
        <f t="shared" si="34"/>
        <v>0</v>
      </c>
      <c r="AC89" s="150">
        <f t="shared" si="34"/>
        <v>0</v>
      </c>
      <c r="AD89" s="150">
        <f t="shared" si="34"/>
        <v>0</v>
      </c>
      <c r="AE89" s="150">
        <f t="shared" si="34"/>
        <v>0</v>
      </c>
      <c r="AF89" s="150">
        <f t="shared" si="34"/>
        <v>0</v>
      </c>
      <c r="AG89" s="150">
        <f t="shared" si="34"/>
        <v>0</v>
      </c>
      <c r="AH89" s="150">
        <f t="shared" si="34"/>
        <v>0</v>
      </c>
      <c r="AI89" s="150">
        <f t="shared" si="34"/>
        <v>0</v>
      </c>
      <c r="AJ89" s="150">
        <f t="shared" si="34"/>
        <v>0</v>
      </c>
      <c r="AK89" s="150">
        <f t="shared" si="34"/>
        <v>0</v>
      </c>
      <c r="AL89" s="150">
        <f t="shared" si="34"/>
        <v>0</v>
      </c>
      <c r="AM89" s="150">
        <f t="shared" si="34"/>
        <v>0</v>
      </c>
      <c r="AN89" s="150">
        <f t="shared" si="34"/>
        <v>0</v>
      </c>
      <c r="AO89" s="150">
        <f t="shared" si="34"/>
        <v>0</v>
      </c>
      <c r="AP89" s="150">
        <f t="shared" si="34"/>
        <v>0</v>
      </c>
    </row>
    <row r="90" spans="1:44" ht="14.25" x14ac:dyDescent="0.2">
      <c r="A90" s="151" t="s">
        <v>336</v>
      </c>
      <c r="B90" s="152">
        <f t="shared" ref="B90:AP90" si="35">IF(AND(B87&gt;0,A87&lt;0),(B74-(B87/(B87-A87))),0)</f>
        <v>0</v>
      </c>
      <c r="C90" s="152">
        <f t="shared" si="35"/>
        <v>0</v>
      </c>
      <c r="D90" s="152">
        <f t="shared" si="35"/>
        <v>0</v>
      </c>
      <c r="E90" s="152">
        <f t="shared" si="35"/>
        <v>3.4125807723078418</v>
      </c>
      <c r="F90" s="152">
        <f t="shared" si="35"/>
        <v>0</v>
      </c>
      <c r="G90" s="152">
        <f t="shared" si="35"/>
        <v>0</v>
      </c>
      <c r="H90" s="152">
        <f t="shared" si="35"/>
        <v>0</v>
      </c>
      <c r="I90" s="152">
        <f t="shared" si="35"/>
        <v>0</v>
      </c>
      <c r="J90" s="152">
        <f t="shared" si="35"/>
        <v>0</v>
      </c>
      <c r="K90" s="152">
        <f t="shared" si="35"/>
        <v>0</v>
      </c>
      <c r="L90" s="152">
        <f t="shared" si="35"/>
        <v>0</v>
      </c>
      <c r="M90" s="152">
        <f t="shared" si="35"/>
        <v>0</v>
      </c>
      <c r="N90" s="152">
        <f t="shared" si="35"/>
        <v>0</v>
      </c>
      <c r="O90" s="152">
        <f t="shared" si="35"/>
        <v>0</v>
      </c>
      <c r="P90" s="152">
        <f t="shared" si="35"/>
        <v>0</v>
      </c>
      <c r="Q90" s="152">
        <f t="shared" si="35"/>
        <v>0</v>
      </c>
      <c r="R90" s="152">
        <f t="shared" si="35"/>
        <v>0</v>
      </c>
      <c r="S90" s="152">
        <f t="shared" si="35"/>
        <v>0</v>
      </c>
      <c r="T90" s="152">
        <f t="shared" si="35"/>
        <v>0</v>
      </c>
      <c r="U90" s="152">
        <f t="shared" si="35"/>
        <v>0</v>
      </c>
      <c r="V90" s="152">
        <f t="shared" si="35"/>
        <v>0</v>
      </c>
      <c r="W90" s="152">
        <f t="shared" si="35"/>
        <v>0</v>
      </c>
      <c r="X90" s="152">
        <f t="shared" si="35"/>
        <v>0</v>
      </c>
      <c r="Y90" s="152">
        <f t="shared" si="35"/>
        <v>0</v>
      </c>
      <c r="Z90" s="152">
        <f t="shared" si="35"/>
        <v>0</v>
      </c>
      <c r="AA90" s="152">
        <f t="shared" si="35"/>
        <v>0</v>
      </c>
      <c r="AB90" s="152">
        <f t="shared" si="35"/>
        <v>0</v>
      </c>
      <c r="AC90" s="152">
        <f t="shared" si="35"/>
        <v>0</v>
      </c>
      <c r="AD90" s="152">
        <f t="shared" si="35"/>
        <v>0</v>
      </c>
      <c r="AE90" s="152">
        <f t="shared" si="35"/>
        <v>0</v>
      </c>
      <c r="AF90" s="152">
        <f t="shared" si="35"/>
        <v>0</v>
      </c>
      <c r="AG90" s="152">
        <f t="shared" si="35"/>
        <v>0</v>
      </c>
      <c r="AH90" s="152">
        <f t="shared" si="35"/>
        <v>0</v>
      </c>
      <c r="AI90" s="152">
        <f t="shared" si="35"/>
        <v>0</v>
      </c>
      <c r="AJ90" s="152">
        <f t="shared" si="35"/>
        <v>0</v>
      </c>
      <c r="AK90" s="152">
        <f t="shared" si="35"/>
        <v>0</v>
      </c>
      <c r="AL90" s="152">
        <f t="shared" si="35"/>
        <v>0</v>
      </c>
      <c r="AM90" s="152">
        <f t="shared" si="35"/>
        <v>0</v>
      </c>
      <c r="AN90" s="152">
        <f t="shared" si="35"/>
        <v>0</v>
      </c>
      <c r="AO90" s="152">
        <f t="shared" si="35"/>
        <v>0</v>
      </c>
      <c r="AP90" s="152">
        <f t="shared" si="35"/>
        <v>0</v>
      </c>
    </row>
    <row r="91" spans="1:44" x14ac:dyDescent="0.2">
      <c r="B91" s="153">
        <v>2025</v>
      </c>
      <c r="C91" s="153">
        <f>B91+1</f>
        <v>2026</v>
      </c>
      <c r="D91" s="79">
        <f t="shared" ref="D91:AP92" si="36">C91+1</f>
        <v>2027</v>
      </c>
      <c r="E91" s="79">
        <f t="shared" si="36"/>
        <v>2028</v>
      </c>
      <c r="F91" s="79">
        <f t="shared" si="36"/>
        <v>2029</v>
      </c>
      <c r="G91" s="79">
        <f t="shared" si="36"/>
        <v>2030</v>
      </c>
      <c r="H91" s="79">
        <f t="shared" si="36"/>
        <v>2031</v>
      </c>
      <c r="I91" s="79">
        <f t="shared" si="36"/>
        <v>2032</v>
      </c>
      <c r="J91" s="79">
        <f t="shared" si="36"/>
        <v>2033</v>
      </c>
      <c r="K91" s="79">
        <f t="shared" si="36"/>
        <v>2034</v>
      </c>
      <c r="L91" s="79">
        <f t="shared" si="36"/>
        <v>2035</v>
      </c>
      <c r="M91" s="79">
        <f t="shared" si="36"/>
        <v>2036</v>
      </c>
      <c r="N91" s="79">
        <f t="shared" si="36"/>
        <v>2037</v>
      </c>
      <c r="O91" s="79">
        <f t="shared" si="36"/>
        <v>2038</v>
      </c>
      <c r="P91" s="79">
        <f t="shared" si="36"/>
        <v>2039</v>
      </c>
      <c r="Q91" s="79">
        <f t="shared" si="36"/>
        <v>2040</v>
      </c>
      <c r="R91" s="79">
        <f t="shared" si="36"/>
        <v>2041</v>
      </c>
      <c r="S91" s="79">
        <f t="shared" si="36"/>
        <v>2042</v>
      </c>
      <c r="T91" s="79">
        <f t="shared" si="36"/>
        <v>2043</v>
      </c>
      <c r="U91" s="79">
        <f t="shared" si="36"/>
        <v>2044</v>
      </c>
      <c r="V91" s="79">
        <f t="shared" si="36"/>
        <v>2045</v>
      </c>
      <c r="W91" s="79">
        <f t="shared" si="36"/>
        <v>2046</v>
      </c>
      <c r="X91" s="79">
        <f t="shared" si="36"/>
        <v>2047</v>
      </c>
      <c r="Y91" s="79">
        <f t="shared" si="36"/>
        <v>2048</v>
      </c>
      <c r="Z91" s="79">
        <f t="shared" si="36"/>
        <v>2049</v>
      </c>
      <c r="AA91" s="79">
        <f t="shared" si="36"/>
        <v>2050</v>
      </c>
      <c r="AB91" s="79">
        <f t="shared" si="36"/>
        <v>2051</v>
      </c>
      <c r="AC91" s="79">
        <f t="shared" si="36"/>
        <v>2052</v>
      </c>
      <c r="AD91" s="79">
        <f t="shared" si="36"/>
        <v>2053</v>
      </c>
      <c r="AE91" s="79">
        <f t="shared" si="36"/>
        <v>2054</v>
      </c>
      <c r="AF91" s="79">
        <f t="shared" si="36"/>
        <v>2055</v>
      </c>
      <c r="AG91" s="79">
        <f t="shared" si="36"/>
        <v>2056</v>
      </c>
      <c r="AH91" s="79">
        <f t="shared" si="36"/>
        <v>2057</v>
      </c>
      <c r="AI91" s="79">
        <f t="shared" si="36"/>
        <v>2058</v>
      </c>
      <c r="AJ91" s="79">
        <f t="shared" si="36"/>
        <v>2059</v>
      </c>
      <c r="AK91" s="79">
        <f t="shared" si="36"/>
        <v>2060</v>
      </c>
      <c r="AL91" s="79">
        <f t="shared" si="36"/>
        <v>2061</v>
      </c>
      <c r="AM91" s="79">
        <f t="shared" si="36"/>
        <v>2062</v>
      </c>
      <c r="AN91" s="79">
        <f t="shared" si="36"/>
        <v>2063</v>
      </c>
      <c r="AO91" s="79">
        <f t="shared" si="36"/>
        <v>2064</v>
      </c>
      <c r="AP91" s="79">
        <f t="shared" si="36"/>
        <v>2065</v>
      </c>
    </row>
    <row r="92" spans="1:44" ht="15.6" customHeight="1" x14ac:dyDescent="0.2">
      <c r="A92" s="154" t="s">
        <v>337</v>
      </c>
      <c r="B92" s="155"/>
      <c r="C92" s="155">
        <v>1</v>
      </c>
      <c r="D92" s="155">
        <f t="shared" si="36"/>
        <v>2</v>
      </c>
      <c r="E92" s="155">
        <f t="shared" si="36"/>
        <v>3</v>
      </c>
      <c r="F92" s="155">
        <f t="shared" si="36"/>
        <v>4</v>
      </c>
      <c r="G92" s="155">
        <f t="shared" si="36"/>
        <v>5</v>
      </c>
      <c r="H92" s="155">
        <f t="shared" si="36"/>
        <v>6</v>
      </c>
      <c r="I92" s="155">
        <f t="shared" si="36"/>
        <v>7</v>
      </c>
      <c r="J92" s="155">
        <f t="shared" si="36"/>
        <v>8</v>
      </c>
      <c r="K92" s="155">
        <f t="shared" si="36"/>
        <v>9</v>
      </c>
      <c r="L92" s="155">
        <f t="shared" si="36"/>
        <v>10</v>
      </c>
      <c r="M92" s="155"/>
      <c r="N92" s="155"/>
      <c r="O92" s="155"/>
      <c r="P92" s="155"/>
      <c r="Q92" s="155"/>
      <c r="R92" s="155"/>
      <c r="S92" s="155"/>
      <c r="T92" s="155"/>
      <c r="U92" s="155"/>
      <c r="V92" s="155"/>
      <c r="W92" s="155"/>
      <c r="X92" s="155"/>
      <c r="Y92" s="155"/>
      <c r="Z92" s="155"/>
      <c r="AA92" s="155">
        <v>25</v>
      </c>
      <c r="AB92" s="155"/>
      <c r="AC92" s="155"/>
      <c r="AD92" s="155"/>
      <c r="AE92" s="155"/>
      <c r="AF92" s="155">
        <v>30</v>
      </c>
      <c r="AG92" s="155"/>
      <c r="AH92" s="155"/>
      <c r="AI92" s="155"/>
      <c r="AJ92" s="155"/>
      <c r="AK92" s="155"/>
      <c r="AL92" s="155"/>
      <c r="AM92" s="155"/>
      <c r="AN92" s="155"/>
      <c r="AO92" s="155"/>
      <c r="AP92" s="155">
        <v>40</v>
      </c>
    </row>
    <row r="93" spans="1:44" ht="12.75" x14ac:dyDescent="0.2">
      <c r="A93" s="156" t="s">
        <v>338</v>
      </c>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c r="AC93" s="156"/>
      <c r="AD93" s="156"/>
      <c r="AE93" s="156"/>
      <c r="AF93" s="156"/>
      <c r="AG93" s="156"/>
      <c r="AH93" s="156"/>
      <c r="AI93" s="156"/>
      <c r="AJ93" s="156"/>
      <c r="AK93" s="156"/>
      <c r="AL93" s="156"/>
      <c r="AM93" s="156"/>
      <c r="AN93" s="156"/>
      <c r="AO93" s="156"/>
      <c r="AP93" s="156"/>
    </row>
    <row r="94" spans="1:44" ht="12.75" x14ac:dyDescent="0.2">
      <c r="A94" s="156" t="s">
        <v>339</v>
      </c>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6"/>
    </row>
    <row r="95" spans="1:44" ht="12.75" x14ac:dyDescent="0.2">
      <c r="A95" s="156" t="s">
        <v>340</v>
      </c>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c r="AC95" s="156"/>
      <c r="AD95" s="156"/>
      <c r="AE95" s="156"/>
      <c r="AF95" s="156"/>
      <c r="AG95" s="156"/>
      <c r="AH95" s="156"/>
      <c r="AI95" s="156"/>
      <c r="AJ95" s="156"/>
      <c r="AK95" s="156"/>
      <c r="AL95" s="156"/>
      <c r="AM95" s="156"/>
      <c r="AN95" s="156"/>
      <c r="AO95" s="156"/>
      <c r="AP95" s="156"/>
    </row>
    <row r="96" spans="1:44" ht="12.75" x14ac:dyDescent="0.2">
      <c r="A96" s="155" t="s">
        <v>341</v>
      </c>
      <c r="B96" s="155"/>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row>
    <row r="97" spans="1:71" ht="33" customHeight="1" x14ac:dyDescent="0.2">
      <c r="A97" s="408" t="s">
        <v>342</v>
      </c>
      <c r="B97" s="408"/>
      <c r="C97" s="408"/>
      <c r="D97" s="408"/>
      <c r="E97" s="408"/>
      <c r="F97" s="408"/>
      <c r="G97" s="408"/>
      <c r="H97" s="408"/>
      <c r="I97" s="408"/>
      <c r="J97" s="408"/>
      <c r="K97" s="408"/>
      <c r="L97" s="408"/>
      <c r="M97" s="142"/>
      <c r="N97" s="142"/>
      <c r="O97" s="142"/>
      <c r="P97" s="142"/>
      <c r="Q97" s="142"/>
      <c r="R97" s="142"/>
      <c r="S97" s="142"/>
      <c r="T97" s="142"/>
      <c r="U97" s="142"/>
      <c r="V97" s="142"/>
      <c r="W97" s="142"/>
      <c r="X97" s="142"/>
      <c r="Y97" s="142"/>
      <c r="Z97" s="142"/>
      <c r="AA97" s="142"/>
      <c r="AB97" s="142"/>
      <c r="AC97" s="142"/>
      <c r="AD97" s="142"/>
      <c r="AE97" s="142"/>
      <c r="AF97" s="142"/>
      <c r="AG97" s="142"/>
      <c r="AH97" s="142"/>
      <c r="AI97" s="142"/>
      <c r="AJ97" s="142"/>
      <c r="AK97" s="142"/>
      <c r="AL97" s="142"/>
      <c r="AM97" s="142"/>
      <c r="AN97" s="142"/>
      <c r="AO97" s="142"/>
      <c r="AP97" s="142"/>
    </row>
    <row r="98" spans="1:71" x14ac:dyDescent="0.2">
      <c r="C98" s="157"/>
    </row>
    <row r="99" spans="1:71" s="158" customFormat="1" x14ac:dyDescent="0.2">
      <c r="A99" s="159" t="s">
        <v>343</v>
      </c>
      <c r="B99" s="160">
        <f>B81*B85</f>
        <v>-32007113.354536187</v>
      </c>
      <c r="C99" s="161">
        <f>C81*C85</f>
        <v>0</v>
      </c>
      <c r="D99" s="161">
        <f t="shared" ref="D99:AP99" si="37">D81*D85</f>
        <v>0</v>
      </c>
      <c r="E99" s="161">
        <f t="shared" si="37"/>
        <v>0</v>
      </c>
      <c r="F99" s="161">
        <f t="shared" si="37"/>
        <v>0</v>
      </c>
      <c r="G99" s="161">
        <f t="shared" si="37"/>
        <v>0</v>
      </c>
      <c r="H99" s="161">
        <f t="shared" si="37"/>
        <v>0</v>
      </c>
      <c r="I99" s="161">
        <f t="shared" si="37"/>
        <v>0</v>
      </c>
      <c r="J99" s="161">
        <f>J81*J85</f>
        <v>0</v>
      </c>
      <c r="K99" s="161">
        <f t="shared" si="37"/>
        <v>0</v>
      </c>
      <c r="L99" s="161">
        <f>L81*L85</f>
        <v>0</v>
      </c>
      <c r="M99" s="161">
        <f t="shared" si="37"/>
        <v>0</v>
      </c>
      <c r="N99" s="161">
        <f t="shared" si="37"/>
        <v>0</v>
      </c>
      <c r="O99" s="161">
        <f t="shared" si="37"/>
        <v>0</v>
      </c>
      <c r="P99" s="161">
        <f t="shared" si="37"/>
        <v>0</v>
      </c>
      <c r="Q99" s="161">
        <f t="shared" si="37"/>
        <v>0</v>
      </c>
      <c r="R99" s="161">
        <f t="shared" si="37"/>
        <v>0</v>
      </c>
      <c r="S99" s="161">
        <f t="shared" si="37"/>
        <v>0</v>
      </c>
      <c r="T99" s="161">
        <f t="shared" si="37"/>
        <v>0</v>
      </c>
      <c r="U99" s="161">
        <f t="shared" si="37"/>
        <v>0</v>
      </c>
      <c r="V99" s="161">
        <f t="shared" si="37"/>
        <v>0</v>
      </c>
      <c r="W99" s="161">
        <f t="shared" si="37"/>
        <v>0</v>
      </c>
      <c r="X99" s="161">
        <f t="shared" si="37"/>
        <v>0</v>
      </c>
      <c r="Y99" s="161">
        <f t="shared" si="37"/>
        <v>0</v>
      </c>
      <c r="Z99" s="161">
        <f t="shared" si="37"/>
        <v>0</v>
      </c>
      <c r="AA99" s="161">
        <f t="shared" si="37"/>
        <v>0</v>
      </c>
      <c r="AB99" s="161">
        <f t="shared" si="37"/>
        <v>0</v>
      </c>
      <c r="AC99" s="161">
        <f t="shared" si="37"/>
        <v>0</v>
      </c>
      <c r="AD99" s="161">
        <f t="shared" si="37"/>
        <v>0</v>
      </c>
      <c r="AE99" s="161">
        <f t="shared" si="37"/>
        <v>0</v>
      </c>
      <c r="AF99" s="161">
        <f t="shared" si="37"/>
        <v>0</v>
      </c>
      <c r="AG99" s="161">
        <f t="shared" si="37"/>
        <v>0</v>
      </c>
      <c r="AH99" s="161">
        <f t="shared" si="37"/>
        <v>0</v>
      </c>
      <c r="AI99" s="161">
        <f t="shared" si="37"/>
        <v>0</v>
      </c>
      <c r="AJ99" s="161">
        <f t="shared" si="37"/>
        <v>0</v>
      </c>
      <c r="AK99" s="161">
        <f t="shared" si="37"/>
        <v>0</v>
      </c>
      <c r="AL99" s="161">
        <f t="shared" si="37"/>
        <v>0</v>
      </c>
      <c r="AM99" s="161">
        <f t="shared" si="37"/>
        <v>0</v>
      </c>
      <c r="AN99" s="161">
        <f t="shared" si="37"/>
        <v>0</v>
      </c>
      <c r="AO99" s="161">
        <f t="shared" si="37"/>
        <v>0</v>
      </c>
      <c r="AP99" s="161">
        <f t="shared" si="37"/>
        <v>0</v>
      </c>
      <c r="AQ99" s="162">
        <f>SUM(B99:AP99)</f>
        <v>-32007113.354536187</v>
      </c>
      <c r="AR99" s="163"/>
      <c r="AS99" s="163"/>
    </row>
    <row r="100" spans="1:71" s="164" customFormat="1" x14ac:dyDescent="0.2">
      <c r="A100" s="165">
        <f>AQ99</f>
        <v>-32007113.354536187</v>
      </c>
      <c r="B100" s="166"/>
      <c r="C100" s="122"/>
      <c r="D100" s="122"/>
      <c r="E100" s="122"/>
      <c r="F100" s="122"/>
      <c r="G100" s="122"/>
      <c r="H100" s="122"/>
      <c r="I100" s="122"/>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K100" s="122"/>
      <c r="AL100" s="122"/>
      <c r="AM100" s="122"/>
      <c r="AN100" s="122"/>
      <c r="AO100" s="122"/>
      <c r="AP100" s="122"/>
      <c r="AQ100" s="80"/>
      <c r="AR100" s="80"/>
      <c r="AS100" s="80"/>
    </row>
    <row r="101" spans="1:71" s="164" customFormat="1" x14ac:dyDescent="0.2">
      <c r="A101" s="165">
        <f>AP87</f>
        <v>260647823.47152895</v>
      </c>
      <c r="B101" s="166"/>
      <c r="C101" s="122"/>
      <c r="D101" s="122"/>
      <c r="E101" s="122"/>
      <c r="F101" s="122"/>
      <c r="G101" s="122"/>
      <c r="H101" s="122"/>
      <c r="I101" s="122"/>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c r="AN101" s="122"/>
      <c r="AO101" s="122"/>
      <c r="AP101" s="122"/>
      <c r="AQ101" s="80"/>
      <c r="AR101" s="80"/>
      <c r="AS101" s="80"/>
    </row>
    <row r="102" spans="1:71" s="164" customFormat="1" x14ac:dyDescent="0.2">
      <c r="A102" s="167" t="s">
        <v>344</v>
      </c>
      <c r="B102" s="168">
        <f>(A101+-A100)/-A100</f>
        <v>9.1434342605153667</v>
      </c>
      <c r="C102" s="122"/>
      <c r="D102" s="122"/>
      <c r="E102" s="122"/>
      <c r="F102" s="122"/>
      <c r="G102" s="122"/>
      <c r="H102" s="122"/>
      <c r="I102" s="122"/>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80"/>
      <c r="AR102" s="80"/>
      <c r="AS102" s="80"/>
    </row>
    <row r="103" spans="1:71" s="164" customFormat="1" x14ac:dyDescent="0.2">
      <c r="A103" s="169"/>
      <c r="B103" s="122"/>
      <c r="C103" s="122"/>
      <c r="D103" s="122"/>
      <c r="E103" s="122"/>
      <c r="F103" s="122"/>
      <c r="G103" s="122"/>
      <c r="H103" s="122"/>
      <c r="I103" s="122"/>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K103" s="122"/>
      <c r="AL103" s="122"/>
      <c r="AM103" s="122"/>
      <c r="AN103" s="122"/>
      <c r="AO103" s="122"/>
      <c r="AP103" s="122"/>
      <c r="AQ103" s="80"/>
      <c r="AR103" s="80"/>
      <c r="AS103" s="80"/>
    </row>
    <row r="104" spans="1:71" ht="12.75" x14ac:dyDescent="0.2">
      <c r="A104" s="170" t="s">
        <v>345</v>
      </c>
      <c r="B104" s="170" t="s">
        <v>346</v>
      </c>
      <c r="C104" s="170" t="s">
        <v>347</v>
      </c>
      <c r="D104" s="170" t="s">
        <v>348</v>
      </c>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c r="AC104" s="171"/>
      <c r="AD104" s="171"/>
      <c r="AE104" s="171"/>
      <c r="AF104" s="171"/>
      <c r="AG104" s="171"/>
      <c r="AH104" s="171"/>
      <c r="AI104" s="171"/>
      <c r="AJ104" s="171"/>
      <c r="AK104" s="171"/>
      <c r="AL104" s="171"/>
      <c r="AM104" s="171"/>
      <c r="AN104" s="171"/>
      <c r="AO104" s="171"/>
      <c r="AP104" s="171"/>
      <c r="AT104" s="171"/>
      <c r="AU104" s="171"/>
      <c r="AV104" s="171"/>
      <c r="AW104" s="171"/>
      <c r="AX104" s="171"/>
      <c r="AY104" s="171"/>
      <c r="AZ104" s="171"/>
      <c r="BA104" s="171"/>
      <c r="BB104" s="171"/>
      <c r="BC104" s="171"/>
      <c r="BD104" s="171"/>
      <c r="BE104" s="171"/>
      <c r="BF104" s="171"/>
      <c r="BG104" s="171"/>
      <c r="BH104" s="171"/>
      <c r="BI104" s="171"/>
      <c r="BJ104" s="171"/>
      <c r="BK104" s="171"/>
      <c r="BL104" s="171"/>
      <c r="BM104" s="171"/>
      <c r="BN104" s="171"/>
      <c r="BO104" s="171"/>
      <c r="BP104" s="171"/>
      <c r="BQ104" s="171"/>
      <c r="BR104" s="171"/>
      <c r="BS104" s="171"/>
    </row>
    <row r="105" spans="1:71" ht="12.75" x14ac:dyDescent="0.2">
      <c r="A105" s="172">
        <f>G30/1000/1000</f>
        <v>129.23636711670696</v>
      </c>
      <c r="B105" s="173">
        <f>L88</f>
        <v>0.70081414447752177</v>
      </c>
      <c r="C105" s="174">
        <f>G28</f>
        <v>3.1330060257291543</v>
      </c>
      <c r="D105" s="174">
        <f>G29</f>
        <v>3.4125807723078418</v>
      </c>
      <c r="E105" s="77" t="s">
        <v>349</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x14ac:dyDescent="0.2">
      <c r="A106" s="175"/>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c r="AC106" s="171"/>
      <c r="AD106" s="171"/>
      <c r="AE106" s="171"/>
      <c r="AF106" s="171"/>
      <c r="AG106" s="171"/>
      <c r="AH106" s="171"/>
      <c r="AI106" s="171"/>
      <c r="AJ106" s="171"/>
      <c r="AK106" s="171"/>
      <c r="AL106" s="171"/>
      <c r="AM106" s="171"/>
      <c r="AN106" s="171"/>
      <c r="AO106" s="171"/>
      <c r="AP106" s="171"/>
      <c r="AT106" s="171"/>
      <c r="AU106" s="171"/>
      <c r="AV106" s="171"/>
      <c r="AW106" s="171"/>
      <c r="AX106" s="171"/>
      <c r="AY106" s="171"/>
      <c r="AZ106" s="171"/>
      <c r="BA106" s="171"/>
      <c r="BB106" s="171"/>
      <c r="BC106" s="171"/>
      <c r="BD106" s="171"/>
      <c r="BE106" s="171"/>
      <c r="BF106" s="171"/>
      <c r="BG106" s="171"/>
      <c r="BH106" s="171"/>
      <c r="BI106" s="171"/>
      <c r="BJ106" s="171"/>
      <c r="BK106" s="171"/>
      <c r="BL106" s="171"/>
      <c r="BM106" s="171"/>
      <c r="BN106" s="171"/>
      <c r="BO106" s="171"/>
      <c r="BP106" s="171"/>
      <c r="BQ106" s="171"/>
      <c r="BR106" s="171"/>
      <c r="BS106" s="171"/>
    </row>
    <row r="107" spans="1:71" ht="12.75" x14ac:dyDescent="0.2">
      <c r="A107" s="176"/>
      <c r="B107" s="177">
        <v>2024</v>
      </c>
      <c r="C107" s="178">
        <f>B107+1</f>
        <v>2025</v>
      </c>
      <c r="D107" s="178">
        <f>C107+1</f>
        <v>2026</v>
      </c>
      <c r="E107" s="178">
        <f t="shared" ref="E107:AP107" si="38">D107+1</f>
        <v>2027</v>
      </c>
      <c r="F107" s="178">
        <f t="shared" si="38"/>
        <v>2028</v>
      </c>
      <c r="G107" s="178">
        <f t="shared" si="38"/>
        <v>2029</v>
      </c>
      <c r="H107" s="178">
        <f t="shared" si="38"/>
        <v>2030</v>
      </c>
      <c r="I107" s="178">
        <f t="shared" si="38"/>
        <v>2031</v>
      </c>
      <c r="J107" s="178">
        <f t="shared" si="38"/>
        <v>2032</v>
      </c>
      <c r="K107" s="178">
        <f t="shared" si="38"/>
        <v>2033</v>
      </c>
      <c r="L107" s="178">
        <f t="shared" si="38"/>
        <v>2034</v>
      </c>
      <c r="M107" s="178">
        <f t="shared" si="38"/>
        <v>2035</v>
      </c>
      <c r="N107" s="178">
        <f t="shared" si="38"/>
        <v>2036</v>
      </c>
      <c r="O107" s="178">
        <f t="shared" si="38"/>
        <v>2037</v>
      </c>
      <c r="P107" s="178">
        <f t="shared" si="38"/>
        <v>2038</v>
      </c>
      <c r="Q107" s="178">
        <f t="shared" si="38"/>
        <v>2039</v>
      </c>
      <c r="R107" s="178">
        <f t="shared" si="38"/>
        <v>2040</v>
      </c>
      <c r="S107" s="178">
        <f t="shared" si="38"/>
        <v>2041</v>
      </c>
      <c r="T107" s="178">
        <f t="shared" si="38"/>
        <v>2042</v>
      </c>
      <c r="U107" s="178">
        <f t="shared" si="38"/>
        <v>2043</v>
      </c>
      <c r="V107" s="178">
        <f t="shared" si="38"/>
        <v>2044</v>
      </c>
      <c r="W107" s="178">
        <f t="shared" si="38"/>
        <v>2045</v>
      </c>
      <c r="X107" s="178">
        <f t="shared" si="38"/>
        <v>2046</v>
      </c>
      <c r="Y107" s="178">
        <f t="shared" si="38"/>
        <v>2047</v>
      </c>
      <c r="Z107" s="178">
        <f t="shared" si="38"/>
        <v>2048</v>
      </c>
      <c r="AA107" s="178">
        <f t="shared" si="38"/>
        <v>2049</v>
      </c>
      <c r="AB107" s="178">
        <f t="shared" si="38"/>
        <v>2050</v>
      </c>
      <c r="AC107" s="178">
        <f t="shared" si="38"/>
        <v>2051</v>
      </c>
      <c r="AD107" s="178">
        <f t="shared" si="38"/>
        <v>2052</v>
      </c>
      <c r="AE107" s="178">
        <f t="shared" si="38"/>
        <v>2053</v>
      </c>
      <c r="AF107" s="178">
        <f t="shared" si="38"/>
        <v>2054</v>
      </c>
      <c r="AG107" s="178">
        <f t="shared" si="38"/>
        <v>2055</v>
      </c>
      <c r="AH107" s="178">
        <f t="shared" si="38"/>
        <v>2056</v>
      </c>
      <c r="AI107" s="178">
        <f t="shared" si="38"/>
        <v>2057</v>
      </c>
      <c r="AJ107" s="178">
        <f t="shared" si="38"/>
        <v>2058</v>
      </c>
      <c r="AK107" s="178">
        <f t="shared" si="38"/>
        <v>2059</v>
      </c>
      <c r="AL107" s="178">
        <f t="shared" si="38"/>
        <v>2060</v>
      </c>
      <c r="AM107" s="178">
        <f t="shared" si="38"/>
        <v>2061</v>
      </c>
      <c r="AN107" s="178">
        <f t="shared" si="38"/>
        <v>2062</v>
      </c>
      <c r="AO107" s="178">
        <f t="shared" si="38"/>
        <v>2063</v>
      </c>
      <c r="AP107" s="178">
        <f t="shared" si="38"/>
        <v>2064</v>
      </c>
      <c r="AT107" s="164"/>
      <c r="AU107" s="164"/>
      <c r="AV107" s="164"/>
      <c r="AW107" s="164"/>
      <c r="AX107" s="164"/>
      <c r="AY107" s="164"/>
      <c r="AZ107" s="164"/>
      <c r="BA107" s="164"/>
      <c r="BB107" s="164"/>
      <c r="BC107" s="164"/>
      <c r="BD107" s="164"/>
      <c r="BE107" s="164"/>
      <c r="BF107" s="164"/>
      <c r="BG107" s="164"/>
    </row>
    <row r="108" spans="1:71" ht="12.75" x14ac:dyDescent="0.2">
      <c r="A108" s="179" t="s">
        <v>350</v>
      </c>
      <c r="B108" s="180"/>
      <c r="C108" s="180">
        <f>C109*$B$111*C112</f>
        <v>7444624.9191969968</v>
      </c>
      <c r="D108" s="180">
        <f>D109*$B$111*D112</f>
        <v>16631587.052535066</v>
      </c>
      <c r="E108" s="180">
        <f t="shared" ref="E108:AP108" si="39">E109*$B$111*E112</f>
        <v>30450709.040087059</v>
      </c>
      <c r="F108" s="180">
        <f t="shared" si="39"/>
        <v>34358797.931647412</v>
      </c>
      <c r="G108" s="180">
        <f t="shared" si="39"/>
        <v>36953105.067821383</v>
      </c>
      <c r="H108" s="180">
        <f t="shared" si="39"/>
        <v>38598563.502449445</v>
      </c>
      <c r="I108" s="180">
        <f t="shared" si="39"/>
        <v>38598563.502449445</v>
      </c>
      <c r="J108" s="180">
        <f t="shared" si="39"/>
        <v>38598563.502449445</v>
      </c>
      <c r="K108" s="180">
        <f t="shared" si="39"/>
        <v>38598563.502449445</v>
      </c>
      <c r="L108" s="180">
        <f t="shared" si="39"/>
        <v>38598563.502449445</v>
      </c>
      <c r="M108" s="180">
        <f t="shared" si="39"/>
        <v>38598563.502449445</v>
      </c>
      <c r="N108" s="180">
        <f t="shared" si="39"/>
        <v>38598563.502449445</v>
      </c>
      <c r="O108" s="180">
        <f t="shared" si="39"/>
        <v>38598563.502449445</v>
      </c>
      <c r="P108" s="180">
        <f t="shared" si="39"/>
        <v>38598563.502449445</v>
      </c>
      <c r="Q108" s="180">
        <f t="shared" si="39"/>
        <v>38598563.502449445</v>
      </c>
      <c r="R108" s="180">
        <f t="shared" si="39"/>
        <v>38598563.502449445</v>
      </c>
      <c r="S108" s="180">
        <f t="shared" si="39"/>
        <v>38598563.502449445</v>
      </c>
      <c r="T108" s="180">
        <f t="shared" si="39"/>
        <v>38598563.502449445</v>
      </c>
      <c r="U108" s="180">
        <f t="shared" si="39"/>
        <v>38598563.502449445</v>
      </c>
      <c r="V108" s="180">
        <f t="shared" si="39"/>
        <v>38598563.502449445</v>
      </c>
      <c r="W108" s="180">
        <f t="shared" si="39"/>
        <v>38598563.502449445</v>
      </c>
      <c r="X108" s="180">
        <f t="shared" si="39"/>
        <v>38598563.502449445</v>
      </c>
      <c r="Y108" s="180">
        <f t="shared" si="39"/>
        <v>38598563.502449445</v>
      </c>
      <c r="Z108" s="180">
        <f t="shared" si="39"/>
        <v>38598563.502449445</v>
      </c>
      <c r="AA108" s="180">
        <f t="shared" si="39"/>
        <v>38598563.502449445</v>
      </c>
      <c r="AB108" s="180">
        <f t="shared" si="39"/>
        <v>38598563.502449445</v>
      </c>
      <c r="AC108" s="180">
        <f t="shared" si="39"/>
        <v>38598563.502449445</v>
      </c>
      <c r="AD108" s="180">
        <f t="shared" si="39"/>
        <v>38598563.502449445</v>
      </c>
      <c r="AE108" s="180">
        <f t="shared" si="39"/>
        <v>38598563.502449445</v>
      </c>
      <c r="AF108" s="180">
        <f t="shared" si="39"/>
        <v>38598563.502449445</v>
      </c>
      <c r="AG108" s="180">
        <f t="shared" si="39"/>
        <v>38598563.502449445</v>
      </c>
      <c r="AH108" s="180">
        <f t="shared" si="39"/>
        <v>38598563.502449445</v>
      </c>
      <c r="AI108" s="180">
        <f t="shared" si="39"/>
        <v>38598563.502449445</v>
      </c>
      <c r="AJ108" s="180">
        <f t="shared" si="39"/>
        <v>38598563.502449445</v>
      </c>
      <c r="AK108" s="180">
        <f t="shared" si="39"/>
        <v>38598563.502449445</v>
      </c>
      <c r="AL108" s="180">
        <f t="shared" si="39"/>
        <v>38598563.502449445</v>
      </c>
      <c r="AM108" s="180">
        <f t="shared" si="39"/>
        <v>38598563.502449445</v>
      </c>
      <c r="AN108" s="180">
        <f t="shared" si="39"/>
        <v>38598563.502449445</v>
      </c>
      <c r="AO108" s="180">
        <f t="shared" si="39"/>
        <v>38598563.502449445</v>
      </c>
      <c r="AP108" s="180">
        <f t="shared" si="39"/>
        <v>38598563.502449445</v>
      </c>
      <c r="AT108" s="164"/>
      <c r="AU108" s="164"/>
      <c r="AV108" s="164"/>
      <c r="AW108" s="164"/>
      <c r="AX108" s="164"/>
      <c r="AY108" s="164"/>
      <c r="AZ108" s="164"/>
      <c r="BA108" s="164"/>
      <c r="BB108" s="164"/>
      <c r="BC108" s="164"/>
      <c r="BD108" s="164"/>
      <c r="BE108" s="164"/>
      <c r="BF108" s="164"/>
      <c r="BG108" s="164"/>
    </row>
    <row r="109" spans="1:71" ht="12.75" x14ac:dyDescent="0.2">
      <c r="A109" s="179" t="s">
        <v>351</v>
      </c>
      <c r="B109" s="178"/>
      <c r="C109" s="178">
        <f>B109+$I$120*C113</f>
        <v>0.61380000000000001</v>
      </c>
      <c r="D109" s="178">
        <f>C109+$I$120*D113</f>
        <v>1.2276</v>
      </c>
      <c r="E109" s="178">
        <f t="shared" ref="E109:AP109" si="40">D109+$I$120*E113</f>
        <v>1.86</v>
      </c>
      <c r="F109" s="178">
        <f t="shared" si="40"/>
        <v>1.86</v>
      </c>
      <c r="G109" s="178">
        <f t="shared" si="40"/>
        <v>1.86</v>
      </c>
      <c r="H109" s="178">
        <f t="shared" si="40"/>
        <v>1.86</v>
      </c>
      <c r="I109" s="178">
        <f t="shared" si="40"/>
        <v>1.86</v>
      </c>
      <c r="J109" s="178">
        <f t="shared" si="40"/>
        <v>1.86</v>
      </c>
      <c r="K109" s="178">
        <f t="shared" si="40"/>
        <v>1.86</v>
      </c>
      <c r="L109" s="178">
        <f t="shared" si="40"/>
        <v>1.86</v>
      </c>
      <c r="M109" s="178">
        <f t="shared" si="40"/>
        <v>1.86</v>
      </c>
      <c r="N109" s="178">
        <f t="shared" si="40"/>
        <v>1.86</v>
      </c>
      <c r="O109" s="178">
        <f t="shared" si="40"/>
        <v>1.86</v>
      </c>
      <c r="P109" s="178">
        <f t="shared" si="40"/>
        <v>1.86</v>
      </c>
      <c r="Q109" s="178">
        <f t="shared" si="40"/>
        <v>1.86</v>
      </c>
      <c r="R109" s="178">
        <f t="shared" si="40"/>
        <v>1.86</v>
      </c>
      <c r="S109" s="178">
        <f t="shared" si="40"/>
        <v>1.86</v>
      </c>
      <c r="T109" s="178">
        <f t="shared" si="40"/>
        <v>1.86</v>
      </c>
      <c r="U109" s="178">
        <f t="shared" si="40"/>
        <v>1.86</v>
      </c>
      <c r="V109" s="178">
        <f t="shared" si="40"/>
        <v>1.86</v>
      </c>
      <c r="W109" s="178">
        <f t="shared" si="40"/>
        <v>1.86</v>
      </c>
      <c r="X109" s="178">
        <f t="shared" si="40"/>
        <v>1.86</v>
      </c>
      <c r="Y109" s="178">
        <f t="shared" si="40"/>
        <v>1.86</v>
      </c>
      <c r="Z109" s="178">
        <f t="shared" si="40"/>
        <v>1.86</v>
      </c>
      <c r="AA109" s="178">
        <f t="shared" si="40"/>
        <v>1.86</v>
      </c>
      <c r="AB109" s="178">
        <f t="shared" si="40"/>
        <v>1.86</v>
      </c>
      <c r="AC109" s="178">
        <f t="shared" si="40"/>
        <v>1.86</v>
      </c>
      <c r="AD109" s="178">
        <f t="shared" si="40"/>
        <v>1.86</v>
      </c>
      <c r="AE109" s="178">
        <f t="shared" si="40"/>
        <v>1.86</v>
      </c>
      <c r="AF109" s="178">
        <f t="shared" si="40"/>
        <v>1.86</v>
      </c>
      <c r="AG109" s="178">
        <f t="shared" si="40"/>
        <v>1.86</v>
      </c>
      <c r="AH109" s="178">
        <f t="shared" si="40"/>
        <v>1.86</v>
      </c>
      <c r="AI109" s="178">
        <f t="shared" si="40"/>
        <v>1.86</v>
      </c>
      <c r="AJ109" s="178">
        <f t="shared" si="40"/>
        <v>1.86</v>
      </c>
      <c r="AK109" s="178">
        <f t="shared" si="40"/>
        <v>1.86</v>
      </c>
      <c r="AL109" s="178">
        <f t="shared" si="40"/>
        <v>1.86</v>
      </c>
      <c r="AM109" s="178">
        <f t="shared" si="40"/>
        <v>1.86</v>
      </c>
      <c r="AN109" s="178">
        <f t="shared" si="40"/>
        <v>1.86</v>
      </c>
      <c r="AO109" s="178">
        <f t="shared" si="40"/>
        <v>1.86</v>
      </c>
      <c r="AP109" s="178">
        <f t="shared" si="40"/>
        <v>1.86</v>
      </c>
      <c r="AT109" s="164"/>
      <c r="AU109" s="164"/>
      <c r="AV109" s="164"/>
      <c r="AW109" s="164"/>
      <c r="AX109" s="164"/>
      <c r="AY109" s="164"/>
      <c r="AZ109" s="164"/>
      <c r="BA109" s="164"/>
      <c r="BB109" s="164"/>
      <c r="BC109" s="164"/>
      <c r="BD109" s="164"/>
      <c r="BE109" s="164"/>
      <c r="BF109" s="164"/>
      <c r="BG109" s="164"/>
    </row>
    <row r="110" spans="1:71" ht="12.75" x14ac:dyDescent="0.2">
      <c r="A110" s="179" t="s">
        <v>352</v>
      </c>
      <c r="B110" s="181">
        <v>0.93</v>
      </c>
      <c r="C110" s="178"/>
      <c r="D110" s="178"/>
      <c r="E110" s="178"/>
      <c r="F110" s="178"/>
      <c r="G110" s="178"/>
      <c r="H110" s="178"/>
      <c r="I110" s="178"/>
      <c r="J110" s="178"/>
      <c r="K110" s="178"/>
      <c r="L110" s="178"/>
      <c r="M110" s="178"/>
      <c r="N110" s="178"/>
      <c r="O110" s="178"/>
      <c r="P110" s="178"/>
      <c r="Q110" s="178"/>
      <c r="R110" s="178"/>
      <c r="S110" s="178"/>
      <c r="T110" s="178"/>
      <c r="U110" s="178"/>
      <c r="V110" s="178"/>
      <c r="W110" s="178"/>
      <c r="X110" s="178"/>
      <c r="Y110" s="178"/>
      <c r="Z110" s="178"/>
      <c r="AA110" s="178"/>
      <c r="AB110" s="178"/>
      <c r="AC110" s="178"/>
      <c r="AD110" s="178"/>
      <c r="AE110" s="178"/>
      <c r="AF110" s="178"/>
      <c r="AG110" s="178"/>
      <c r="AH110" s="178"/>
      <c r="AI110" s="178"/>
      <c r="AJ110" s="178"/>
      <c r="AK110" s="178"/>
      <c r="AL110" s="178"/>
      <c r="AM110" s="178"/>
      <c r="AN110" s="178"/>
      <c r="AO110" s="178"/>
      <c r="AP110" s="178"/>
      <c r="AT110" s="164"/>
      <c r="AU110" s="164"/>
      <c r="AV110" s="164"/>
      <c r="AW110" s="164"/>
      <c r="AX110" s="164"/>
      <c r="AY110" s="164"/>
      <c r="AZ110" s="164"/>
      <c r="BA110" s="164"/>
      <c r="BB110" s="164"/>
      <c r="BC110" s="164"/>
      <c r="BD110" s="164"/>
      <c r="BE110" s="164"/>
      <c r="BF110" s="164"/>
      <c r="BG110" s="164"/>
    </row>
    <row r="111" spans="1:71" ht="12.75" x14ac:dyDescent="0.2">
      <c r="A111" s="179" t="s">
        <v>353</v>
      </c>
      <c r="B111" s="181">
        <v>4380</v>
      </c>
      <c r="C111" s="178"/>
      <c r="D111" s="178"/>
      <c r="E111" s="178"/>
      <c r="F111" s="178"/>
      <c r="G111" s="178"/>
      <c r="H111" s="178"/>
      <c r="I111" s="178"/>
      <c r="J111" s="178"/>
      <c r="K111" s="178"/>
      <c r="L111" s="178"/>
      <c r="M111" s="178"/>
      <c r="N111" s="178"/>
      <c r="O111" s="178"/>
      <c r="P111" s="178"/>
      <c r="Q111" s="178"/>
      <c r="R111" s="178"/>
      <c r="S111" s="178"/>
      <c r="T111" s="178"/>
      <c r="U111" s="178"/>
      <c r="V111" s="178"/>
      <c r="W111" s="178"/>
      <c r="X111" s="178"/>
      <c r="Y111" s="178"/>
      <c r="Z111" s="178"/>
      <c r="AA111" s="178"/>
      <c r="AB111" s="178"/>
      <c r="AC111" s="178"/>
      <c r="AD111" s="178"/>
      <c r="AE111" s="178"/>
      <c r="AF111" s="178"/>
      <c r="AG111" s="178"/>
      <c r="AH111" s="178"/>
      <c r="AI111" s="178"/>
      <c r="AJ111" s="178"/>
      <c r="AK111" s="178"/>
      <c r="AL111" s="178"/>
      <c r="AM111" s="178"/>
      <c r="AN111" s="178"/>
      <c r="AO111" s="178"/>
      <c r="AP111" s="178"/>
      <c r="AT111" s="164"/>
      <c r="AU111" s="164"/>
      <c r="AV111" s="164"/>
      <c r="AW111" s="164"/>
      <c r="AX111" s="164"/>
      <c r="AY111" s="164"/>
      <c r="AZ111" s="164"/>
      <c r="BA111" s="164"/>
      <c r="BB111" s="164"/>
      <c r="BC111" s="164"/>
      <c r="BD111" s="164"/>
      <c r="BE111" s="164"/>
      <c r="BF111" s="164"/>
      <c r="BG111" s="164"/>
    </row>
    <row r="112" spans="1:71" ht="12.75" x14ac:dyDescent="0.2">
      <c r="A112" s="182" t="s">
        <v>354</v>
      </c>
      <c r="B112" s="344">
        <v>2449.0500000000002</v>
      </c>
      <c r="C112" s="345">
        <v>2769.1203235763874</v>
      </c>
      <c r="D112" s="345">
        <v>3093.1622627317265</v>
      </c>
      <c r="E112" s="345">
        <v>3737.7509009779374</v>
      </c>
      <c r="F112" s="345">
        <v>4217.4593621602853</v>
      </c>
      <c r="G112" s="345">
        <v>4535.9042897605668</v>
      </c>
      <c r="H112" s="345">
        <v>4737.8803336830961</v>
      </c>
      <c r="I112" s="346">
        <f>H112</f>
        <v>4737.8803336830961</v>
      </c>
      <c r="J112" s="346">
        <f t="shared" ref="J112:AR112" si="41">I112</f>
        <v>4737.8803336830961</v>
      </c>
      <c r="K112" s="346">
        <f t="shared" si="41"/>
        <v>4737.8803336830961</v>
      </c>
      <c r="L112" s="346">
        <f t="shared" si="41"/>
        <v>4737.8803336830961</v>
      </c>
      <c r="M112" s="346">
        <f t="shared" si="41"/>
        <v>4737.8803336830961</v>
      </c>
      <c r="N112" s="346">
        <f t="shared" si="41"/>
        <v>4737.8803336830961</v>
      </c>
      <c r="O112" s="346">
        <f t="shared" si="41"/>
        <v>4737.8803336830961</v>
      </c>
      <c r="P112" s="346">
        <f t="shared" si="41"/>
        <v>4737.8803336830961</v>
      </c>
      <c r="Q112" s="346">
        <f t="shared" si="41"/>
        <v>4737.8803336830961</v>
      </c>
      <c r="R112" s="346">
        <f t="shared" si="41"/>
        <v>4737.8803336830961</v>
      </c>
      <c r="S112" s="346">
        <f t="shared" si="41"/>
        <v>4737.8803336830961</v>
      </c>
      <c r="T112" s="346">
        <f t="shared" si="41"/>
        <v>4737.8803336830961</v>
      </c>
      <c r="U112" s="346">
        <f t="shared" si="41"/>
        <v>4737.8803336830961</v>
      </c>
      <c r="V112" s="346">
        <f t="shared" si="41"/>
        <v>4737.8803336830961</v>
      </c>
      <c r="W112" s="346">
        <f t="shared" si="41"/>
        <v>4737.8803336830961</v>
      </c>
      <c r="X112" s="346">
        <f t="shared" si="41"/>
        <v>4737.8803336830961</v>
      </c>
      <c r="Y112" s="346">
        <f t="shared" si="41"/>
        <v>4737.8803336830961</v>
      </c>
      <c r="Z112" s="346">
        <f t="shared" si="41"/>
        <v>4737.8803336830961</v>
      </c>
      <c r="AA112" s="346">
        <f t="shared" si="41"/>
        <v>4737.8803336830961</v>
      </c>
      <c r="AB112" s="346">
        <f t="shared" si="41"/>
        <v>4737.8803336830961</v>
      </c>
      <c r="AC112" s="346">
        <f t="shared" si="41"/>
        <v>4737.8803336830961</v>
      </c>
      <c r="AD112" s="346">
        <f t="shared" si="41"/>
        <v>4737.8803336830961</v>
      </c>
      <c r="AE112" s="346">
        <f t="shared" si="41"/>
        <v>4737.8803336830961</v>
      </c>
      <c r="AF112" s="346">
        <f t="shared" si="41"/>
        <v>4737.8803336830961</v>
      </c>
      <c r="AG112" s="346">
        <f t="shared" si="41"/>
        <v>4737.8803336830961</v>
      </c>
      <c r="AH112" s="346">
        <f t="shared" si="41"/>
        <v>4737.8803336830961</v>
      </c>
      <c r="AI112" s="346">
        <f t="shared" si="41"/>
        <v>4737.8803336830961</v>
      </c>
      <c r="AJ112" s="346">
        <f t="shared" si="41"/>
        <v>4737.8803336830961</v>
      </c>
      <c r="AK112" s="346">
        <f t="shared" si="41"/>
        <v>4737.8803336830961</v>
      </c>
      <c r="AL112" s="346">
        <f t="shared" si="41"/>
        <v>4737.8803336830961</v>
      </c>
      <c r="AM112" s="346">
        <f t="shared" si="41"/>
        <v>4737.8803336830961</v>
      </c>
      <c r="AN112" s="346">
        <f t="shared" si="41"/>
        <v>4737.8803336830961</v>
      </c>
      <c r="AO112" s="346">
        <f t="shared" si="41"/>
        <v>4737.8803336830961</v>
      </c>
      <c r="AP112" s="346">
        <f t="shared" si="41"/>
        <v>4737.8803336830961</v>
      </c>
      <c r="AQ112" s="346">
        <f t="shared" si="41"/>
        <v>4737.8803336830961</v>
      </c>
      <c r="AR112" s="346">
        <f t="shared" si="41"/>
        <v>4737.8803336830961</v>
      </c>
      <c r="AT112" s="164"/>
      <c r="AU112" s="164"/>
      <c r="AV112" s="164"/>
      <c r="AW112" s="164"/>
      <c r="AX112" s="164"/>
      <c r="AY112" s="164"/>
      <c r="AZ112" s="164"/>
      <c r="BA112" s="164"/>
      <c r="BB112" s="164"/>
      <c r="BC112" s="164"/>
      <c r="BD112" s="164"/>
      <c r="BE112" s="164"/>
      <c r="BF112" s="164"/>
      <c r="BG112" s="164"/>
    </row>
    <row r="113" spans="1:71" ht="15" x14ac:dyDescent="0.2">
      <c r="A113" s="183" t="s">
        <v>355</v>
      </c>
      <c r="B113" s="184">
        <v>0</v>
      </c>
      <c r="C113" s="185">
        <v>0.33</v>
      </c>
      <c r="D113" s="185">
        <v>0.33</v>
      </c>
      <c r="E113" s="185">
        <v>0.34</v>
      </c>
      <c r="F113" s="186">
        <v>0</v>
      </c>
      <c r="G113" s="184">
        <v>0</v>
      </c>
      <c r="H113" s="184">
        <v>0</v>
      </c>
      <c r="I113" s="184">
        <v>0</v>
      </c>
      <c r="J113" s="184">
        <v>0</v>
      </c>
      <c r="K113" s="184">
        <v>0</v>
      </c>
      <c r="L113" s="184">
        <v>0</v>
      </c>
      <c r="M113" s="184">
        <v>0</v>
      </c>
      <c r="N113" s="184">
        <v>0</v>
      </c>
      <c r="O113" s="184">
        <v>0</v>
      </c>
      <c r="P113" s="184">
        <v>0</v>
      </c>
      <c r="Q113" s="184">
        <v>0</v>
      </c>
      <c r="R113" s="184">
        <v>0</v>
      </c>
      <c r="S113" s="184">
        <v>0</v>
      </c>
      <c r="T113" s="184">
        <v>0</v>
      </c>
      <c r="U113" s="184">
        <v>0</v>
      </c>
      <c r="V113" s="184">
        <v>0</v>
      </c>
      <c r="W113" s="184">
        <v>0</v>
      </c>
      <c r="X113" s="184">
        <v>0</v>
      </c>
      <c r="Y113" s="184">
        <v>0</v>
      </c>
      <c r="Z113" s="184">
        <v>0</v>
      </c>
      <c r="AA113" s="184">
        <v>0</v>
      </c>
      <c r="AB113" s="184">
        <v>0</v>
      </c>
      <c r="AC113" s="184">
        <v>0</v>
      </c>
      <c r="AD113" s="184">
        <v>0</v>
      </c>
      <c r="AE113" s="184">
        <v>0</v>
      </c>
      <c r="AF113" s="184">
        <v>0</v>
      </c>
      <c r="AG113" s="184">
        <v>0</v>
      </c>
      <c r="AH113" s="184">
        <v>0</v>
      </c>
      <c r="AI113" s="184">
        <v>0</v>
      </c>
      <c r="AJ113" s="184">
        <v>0</v>
      </c>
      <c r="AK113" s="184">
        <v>0</v>
      </c>
      <c r="AL113" s="184">
        <v>0</v>
      </c>
      <c r="AM113" s="184">
        <v>0</v>
      </c>
      <c r="AN113" s="184">
        <v>0</v>
      </c>
      <c r="AO113" s="184">
        <v>0</v>
      </c>
      <c r="AP113" s="184">
        <v>0</v>
      </c>
      <c r="AT113" s="164"/>
      <c r="AU113" s="164"/>
      <c r="AV113" s="164"/>
      <c r="AW113" s="164"/>
      <c r="AX113" s="164"/>
      <c r="AY113" s="164"/>
      <c r="AZ113" s="164"/>
      <c r="BA113" s="164"/>
      <c r="BB113" s="164"/>
      <c r="BC113" s="164"/>
      <c r="BD113" s="164"/>
      <c r="BE113" s="164"/>
      <c r="BF113" s="164"/>
      <c r="BG113" s="164"/>
    </row>
    <row r="114" spans="1:71" ht="12.75" x14ac:dyDescent="0.2">
      <c r="A114" s="175"/>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c r="AC114" s="171"/>
      <c r="AD114" s="171"/>
      <c r="AE114" s="171"/>
      <c r="AF114" s="171"/>
      <c r="AG114" s="171"/>
      <c r="AH114" s="171"/>
      <c r="AI114" s="171"/>
      <c r="AJ114" s="171"/>
      <c r="AK114" s="171"/>
      <c r="AL114" s="171"/>
      <c r="AM114" s="171"/>
      <c r="AN114" s="171"/>
      <c r="AO114" s="171"/>
      <c r="AP114" s="171"/>
      <c r="AT114" s="171"/>
      <c r="AU114" s="171"/>
      <c r="AV114" s="171"/>
      <c r="AW114" s="171"/>
      <c r="AX114" s="171"/>
      <c r="AY114" s="171"/>
      <c r="AZ114" s="171"/>
      <c r="BA114" s="171"/>
      <c r="BB114" s="171"/>
      <c r="BC114" s="171"/>
      <c r="BD114" s="171"/>
      <c r="BE114" s="171"/>
      <c r="BF114" s="171"/>
      <c r="BG114" s="171"/>
      <c r="BH114" s="171"/>
      <c r="BI114" s="171"/>
      <c r="BJ114" s="171"/>
      <c r="BK114" s="171"/>
      <c r="BL114" s="171"/>
      <c r="BM114" s="171"/>
      <c r="BN114" s="171"/>
      <c r="BO114" s="171"/>
      <c r="BP114" s="171"/>
      <c r="BQ114" s="171"/>
      <c r="BR114" s="171"/>
      <c r="BS114" s="171"/>
    </row>
    <row r="115" spans="1:71" ht="12.75" x14ac:dyDescent="0.2">
      <c r="A115" s="175"/>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c r="AC115" s="171"/>
      <c r="AD115" s="171"/>
      <c r="AE115" s="171"/>
      <c r="AF115" s="171"/>
      <c r="AG115" s="171"/>
      <c r="AH115" s="171"/>
      <c r="AI115" s="171"/>
      <c r="AJ115" s="171"/>
      <c r="AK115" s="171"/>
      <c r="AL115" s="171"/>
      <c r="AM115" s="171"/>
      <c r="AN115" s="171"/>
      <c r="AO115" s="171"/>
      <c r="AP115" s="171"/>
      <c r="AT115" s="171"/>
      <c r="AU115" s="171"/>
      <c r="AV115" s="171"/>
      <c r="AW115" s="171"/>
      <c r="AX115" s="171"/>
      <c r="AY115" s="171"/>
      <c r="AZ115" s="171"/>
      <c r="BA115" s="171"/>
      <c r="BB115" s="171"/>
      <c r="BC115" s="171"/>
      <c r="BD115" s="171"/>
      <c r="BE115" s="171"/>
      <c r="BF115" s="171"/>
      <c r="BG115" s="171"/>
      <c r="BH115" s="171"/>
      <c r="BI115" s="171"/>
      <c r="BJ115" s="171"/>
      <c r="BK115" s="171"/>
      <c r="BL115" s="171"/>
      <c r="BM115" s="171"/>
      <c r="BN115" s="171"/>
      <c r="BO115" s="171"/>
      <c r="BP115" s="171"/>
      <c r="BQ115" s="171"/>
      <c r="BR115" s="171"/>
      <c r="BS115" s="171"/>
    </row>
    <row r="116" spans="1:71" ht="12.75" x14ac:dyDescent="0.2">
      <c r="A116" s="176"/>
      <c r="B116" s="409" t="s">
        <v>356</v>
      </c>
      <c r="C116" s="410"/>
      <c r="D116" s="409" t="s">
        <v>357</v>
      </c>
      <c r="E116" s="410"/>
      <c r="F116" s="176"/>
      <c r="G116" s="176"/>
      <c r="H116" s="176"/>
      <c r="I116" s="176"/>
      <c r="J116" s="176"/>
      <c r="K116" s="171"/>
      <c r="L116" s="171"/>
      <c r="M116" s="171"/>
      <c r="N116" s="171"/>
      <c r="O116" s="171"/>
      <c r="P116" s="171"/>
      <c r="Q116" s="171"/>
      <c r="R116" s="171"/>
      <c r="S116" s="171"/>
      <c r="T116" s="171"/>
      <c r="U116" s="171"/>
      <c r="V116" s="171"/>
      <c r="W116" s="171"/>
      <c r="X116" s="171"/>
      <c r="Y116" s="171"/>
      <c r="Z116" s="171"/>
      <c r="AA116" s="171"/>
      <c r="AB116" s="171"/>
      <c r="AC116" s="171"/>
      <c r="AD116" s="171"/>
      <c r="AE116" s="171"/>
      <c r="AF116" s="171"/>
      <c r="AG116" s="171"/>
      <c r="AH116" s="171"/>
      <c r="AI116" s="171"/>
      <c r="AJ116" s="171"/>
      <c r="AK116" s="171"/>
      <c r="AL116" s="171"/>
      <c r="AM116" s="171"/>
      <c r="AN116" s="171"/>
      <c r="AO116" s="171"/>
      <c r="AP116" s="171"/>
      <c r="AT116" s="171"/>
      <c r="AU116" s="171"/>
      <c r="AV116" s="171"/>
      <c r="AW116" s="171"/>
      <c r="AX116" s="171"/>
      <c r="AY116" s="171"/>
      <c r="AZ116" s="171"/>
      <c r="BA116" s="171"/>
      <c r="BB116" s="171"/>
      <c r="BC116" s="171"/>
      <c r="BD116" s="171"/>
      <c r="BE116" s="171"/>
      <c r="BF116" s="171"/>
      <c r="BG116" s="171"/>
      <c r="BH116" s="171"/>
      <c r="BI116" s="171"/>
      <c r="BJ116" s="171"/>
      <c r="BK116" s="171"/>
      <c r="BL116" s="171"/>
      <c r="BM116" s="171"/>
      <c r="BN116" s="171"/>
      <c r="BO116" s="171"/>
      <c r="BP116" s="171"/>
      <c r="BQ116" s="171"/>
      <c r="BR116" s="171"/>
      <c r="BS116" s="171"/>
    </row>
    <row r="117" spans="1:71" ht="12.75" x14ac:dyDescent="0.2">
      <c r="A117" s="179" t="s">
        <v>358</v>
      </c>
      <c r="B117" s="187"/>
      <c r="C117" s="176" t="s">
        <v>359</v>
      </c>
      <c r="D117" s="187">
        <f>'3.1. паспорт Техсостояние ПС'!O25</f>
        <v>2</v>
      </c>
      <c r="E117" s="176" t="s">
        <v>359</v>
      </c>
      <c r="F117" s="176"/>
      <c r="G117" s="176"/>
      <c r="H117" s="176"/>
      <c r="I117" s="176"/>
      <c r="J117" s="176"/>
      <c r="K117" s="171"/>
      <c r="L117" s="171"/>
      <c r="M117" s="171"/>
      <c r="N117" s="171"/>
      <c r="O117" s="171"/>
      <c r="P117" s="171"/>
      <c r="Q117" s="171"/>
      <c r="R117" s="171"/>
      <c r="S117" s="171"/>
      <c r="T117" s="171"/>
      <c r="U117" s="171"/>
      <c r="V117" s="171"/>
      <c r="W117" s="171"/>
      <c r="X117" s="171"/>
      <c r="Y117" s="171"/>
      <c r="Z117" s="171"/>
      <c r="AA117" s="171"/>
      <c r="AB117" s="171"/>
      <c r="AC117" s="171"/>
      <c r="AD117" s="171"/>
      <c r="AE117" s="171"/>
      <c r="AF117" s="171"/>
      <c r="AG117" s="171"/>
      <c r="AH117" s="171"/>
      <c r="AI117" s="171"/>
      <c r="AJ117" s="171"/>
      <c r="AK117" s="171"/>
      <c r="AL117" s="171"/>
      <c r="AM117" s="171"/>
      <c r="AN117" s="171"/>
      <c r="AO117" s="171"/>
      <c r="AP117" s="171"/>
      <c r="AT117" s="171"/>
      <c r="AU117" s="171"/>
      <c r="AV117" s="171"/>
      <c r="AW117" s="171"/>
      <c r="AX117" s="171"/>
      <c r="AY117" s="171"/>
      <c r="AZ117" s="171"/>
      <c r="BA117" s="171"/>
      <c r="BB117" s="171"/>
      <c r="BC117" s="171"/>
      <c r="BD117" s="171"/>
      <c r="BE117" s="171"/>
      <c r="BF117" s="171"/>
      <c r="BG117" s="171"/>
      <c r="BH117" s="171"/>
      <c r="BI117" s="171"/>
      <c r="BJ117" s="171"/>
      <c r="BK117" s="171"/>
      <c r="BL117" s="171"/>
      <c r="BM117" s="171"/>
      <c r="BN117" s="171"/>
      <c r="BO117" s="171"/>
      <c r="BP117" s="171"/>
      <c r="BQ117" s="171"/>
      <c r="BR117" s="171"/>
      <c r="BS117" s="171"/>
    </row>
    <row r="118" spans="1:71" ht="25.5" x14ac:dyDescent="0.2">
      <c r="A118" s="179" t="s">
        <v>358</v>
      </c>
      <c r="B118" s="176">
        <f>$B$110*B117</f>
        <v>0</v>
      </c>
      <c r="C118" s="176" t="s">
        <v>360</v>
      </c>
      <c r="D118" s="176">
        <f>$B$110*D117</f>
        <v>1.86</v>
      </c>
      <c r="E118" s="176" t="s">
        <v>360</v>
      </c>
      <c r="F118" s="179" t="s">
        <v>361</v>
      </c>
      <c r="G118" s="176">
        <f>D117-B117</f>
        <v>2</v>
      </c>
      <c r="H118" s="176" t="s">
        <v>359</v>
      </c>
      <c r="I118" s="176">
        <f>$B$110*G118</f>
        <v>1.86</v>
      </c>
      <c r="J118" s="176" t="s">
        <v>360</v>
      </c>
      <c r="K118" s="171"/>
      <c r="L118" s="171"/>
      <c r="M118" s="171"/>
      <c r="N118" s="171"/>
      <c r="O118" s="171"/>
      <c r="P118" s="171"/>
      <c r="Q118" s="171"/>
      <c r="R118" s="171"/>
      <c r="S118" s="171"/>
      <c r="T118" s="171"/>
      <c r="U118" s="171"/>
      <c r="V118" s="171"/>
      <c r="W118" s="171"/>
      <c r="X118" s="171"/>
      <c r="Y118" s="171"/>
      <c r="Z118" s="171"/>
      <c r="AA118" s="171"/>
      <c r="AB118" s="171"/>
      <c r="AC118" s="171"/>
      <c r="AD118" s="171"/>
      <c r="AE118" s="171"/>
      <c r="AF118" s="171"/>
      <c r="AG118" s="171"/>
      <c r="AH118" s="171"/>
      <c r="AI118" s="171"/>
      <c r="AJ118" s="171"/>
      <c r="AK118" s="171"/>
      <c r="AL118" s="171"/>
      <c r="AM118" s="171"/>
      <c r="AN118" s="171"/>
      <c r="AO118" s="171"/>
      <c r="AP118" s="171"/>
      <c r="AT118" s="171"/>
      <c r="AU118" s="171"/>
      <c r="AV118" s="171"/>
      <c r="AW118" s="171"/>
      <c r="AX118" s="171"/>
      <c r="AY118" s="171"/>
      <c r="AZ118" s="171"/>
      <c r="BA118" s="171"/>
      <c r="BB118" s="171"/>
      <c r="BC118" s="171"/>
      <c r="BD118" s="171"/>
      <c r="BE118" s="171"/>
      <c r="BF118" s="171"/>
      <c r="BG118" s="171"/>
      <c r="BH118" s="171"/>
      <c r="BI118" s="171"/>
      <c r="BJ118" s="171"/>
      <c r="BK118" s="171"/>
      <c r="BL118" s="171"/>
      <c r="BM118" s="171"/>
      <c r="BN118" s="171"/>
      <c r="BO118" s="171"/>
      <c r="BP118" s="171"/>
      <c r="BQ118" s="171"/>
      <c r="BR118" s="171"/>
      <c r="BS118" s="171"/>
    </row>
    <row r="119" spans="1:71" ht="25.5" x14ac:dyDescent="0.2">
      <c r="A119" s="176"/>
      <c r="B119" s="176"/>
      <c r="C119" s="176"/>
      <c r="D119" s="176"/>
      <c r="E119" s="176"/>
      <c r="F119" s="179" t="s">
        <v>362</v>
      </c>
      <c r="G119" s="176">
        <f>I119/$B$110</f>
        <v>0</v>
      </c>
      <c r="H119" s="176" t="s">
        <v>359</v>
      </c>
      <c r="I119" s="187"/>
      <c r="J119" s="176" t="s">
        <v>360</v>
      </c>
      <c r="K119" s="171"/>
      <c r="L119" s="171"/>
      <c r="M119" s="171"/>
      <c r="N119" s="171"/>
      <c r="O119" s="171"/>
      <c r="P119" s="171"/>
      <c r="Q119" s="171"/>
      <c r="R119" s="171"/>
      <c r="S119" s="171"/>
      <c r="T119" s="171"/>
      <c r="U119" s="171"/>
      <c r="V119" s="171"/>
      <c r="W119" s="171"/>
      <c r="X119" s="171"/>
      <c r="Y119" s="171"/>
      <c r="Z119" s="171"/>
      <c r="AA119" s="171"/>
      <c r="AB119" s="171"/>
      <c r="AC119" s="171"/>
      <c r="AD119" s="171"/>
      <c r="AE119" s="171"/>
      <c r="AF119" s="171"/>
      <c r="AG119" s="171"/>
      <c r="AH119" s="171"/>
      <c r="AI119" s="171"/>
      <c r="AJ119" s="171"/>
      <c r="AK119" s="171"/>
      <c r="AL119" s="171"/>
      <c r="AM119" s="171"/>
      <c r="AN119" s="171"/>
      <c r="AO119" s="171"/>
      <c r="AP119" s="171"/>
      <c r="AT119" s="171"/>
      <c r="AU119" s="171"/>
      <c r="AV119" s="171"/>
      <c r="AW119" s="171"/>
      <c r="AX119" s="171"/>
      <c r="AY119" s="171"/>
      <c r="AZ119" s="171"/>
      <c r="BA119" s="171"/>
      <c r="BB119" s="171"/>
      <c r="BC119" s="171"/>
      <c r="BD119" s="171"/>
      <c r="BE119" s="171"/>
      <c r="BF119" s="171"/>
      <c r="BG119" s="171"/>
      <c r="BH119" s="171"/>
      <c r="BI119" s="171"/>
      <c r="BJ119" s="171"/>
      <c r="BK119" s="171"/>
      <c r="BL119" s="171"/>
      <c r="BM119" s="171"/>
      <c r="BN119" s="171"/>
      <c r="BO119" s="171"/>
      <c r="BP119" s="171"/>
      <c r="BQ119" s="171"/>
      <c r="BR119" s="171"/>
      <c r="BS119" s="171"/>
    </row>
    <row r="120" spans="1:71" ht="38.25" x14ac:dyDescent="0.2">
      <c r="A120" s="188"/>
      <c r="B120" s="189"/>
      <c r="C120" s="189"/>
      <c r="D120" s="189"/>
      <c r="E120" s="189"/>
      <c r="F120" s="190" t="s">
        <v>363</v>
      </c>
      <c r="G120" s="176">
        <f>G118</f>
        <v>2</v>
      </c>
      <c r="H120" s="176" t="s">
        <v>359</v>
      </c>
      <c r="I120" s="181">
        <f>I118</f>
        <v>1.86</v>
      </c>
      <c r="J120" s="176" t="s">
        <v>360</v>
      </c>
      <c r="K120" s="171"/>
      <c r="L120" s="171"/>
      <c r="M120" s="171"/>
      <c r="N120" s="171"/>
      <c r="O120" s="171"/>
      <c r="P120" s="171"/>
      <c r="Q120" s="171"/>
      <c r="R120" s="171"/>
      <c r="S120" s="171"/>
      <c r="T120" s="171"/>
      <c r="U120" s="171"/>
      <c r="V120" s="171"/>
      <c r="W120" s="171"/>
      <c r="X120" s="171"/>
      <c r="Y120" s="171"/>
      <c r="Z120" s="171"/>
      <c r="AA120" s="171"/>
      <c r="AB120" s="171"/>
      <c r="AC120" s="171"/>
      <c r="AD120" s="171"/>
      <c r="AE120" s="171"/>
      <c r="AF120" s="171"/>
      <c r="AG120" s="171"/>
      <c r="AH120" s="171"/>
      <c r="AI120" s="171"/>
      <c r="AJ120" s="171"/>
      <c r="AK120" s="171"/>
      <c r="AL120" s="171"/>
      <c r="AM120" s="171"/>
      <c r="AN120" s="171"/>
      <c r="AO120" s="171"/>
      <c r="AP120" s="171"/>
      <c r="AT120" s="171"/>
      <c r="AU120" s="171"/>
      <c r="AV120" s="171"/>
      <c r="AW120" s="171"/>
      <c r="AX120" s="171"/>
      <c r="AY120" s="171"/>
      <c r="AZ120" s="171"/>
      <c r="BA120" s="171"/>
      <c r="BB120" s="171"/>
      <c r="BC120" s="171"/>
      <c r="BD120" s="171"/>
      <c r="BE120" s="171"/>
      <c r="BF120" s="171"/>
      <c r="BG120" s="171"/>
      <c r="BH120" s="171"/>
      <c r="BI120" s="171"/>
      <c r="BJ120" s="171"/>
      <c r="BK120" s="171"/>
      <c r="BL120" s="171"/>
      <c r="BM120" s="171"/>
      <c r="BN120" s="171"/>
      <c r="BO120" s="171"/>
      <c r="BP120" s="171"/>
      <c r="BQ120" s="171"/>
      <c r="BR120" s="171"/>
      <c r="BS120" s="171"/>
    </row>
    <row r="121" spans="1:71" ht="12.75" x14ac:dyDescent="0.2">
      <c r="A121" s="191"/>
      <c r="B121" s="77"/>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c r="AC121" s="171"/>
      <c r="AD121" s="171"/>
      <c r="AE121" s="171"/>
      <c r="AF121" s="171"/>
      <c r="AG121" s="171"/>
      <c r="AH121" s="171"/>
      <c r="AI121" s="171"/>
      <c r="AJ121" s="171"/>
      <c r="AK121" s="171"/>
      <c r="AL121" s="171"/>
      <c r="AM121" s="171"/>
      <c r="AN121" s="171"/>
      <c r="AO121" s="171"/>
      <c r="AP121" s="171"/>
      <c r="AT121" s="171"/>
      <c r="AU121" s="171"/>
      <c r="AV121" s="171"/>
      <c r="AW121" s="171"/>
      <c r="AX121" s="171"/>
      <c r="AY121" s="171"/>
      <c r="AZ121" s="171"/>
      <c r="BA121" s="171"/>
      <c r="BB121" s="171"/>
      <c r="BC121" s="171"/>
      <c r="BD121" s="171"/>
      <c r="BE121" s="171"/>
      <c r="BF121" s="171"/>
      <c r="BG121" s="171"/>
      <c r="BH121" s="171"/>
      <c r="BI121" s="171"/>
      <c r="BJ121" s="171"/>
      <c r="BK121" s="171"/>
      <c r="BL121" s="171"/>
      <c r="BM121" s="171"/>
      <c r="BN121" s="171"/>
      <c r="BO121" s="171"/>
      <c r="BP121" s="171"/>
      <c r="BQ121" s="171"/>
      <c r="BR121" s="171"/>
      <c r="BS121" s="171"/>
    </row>
    <row r="122" spans="1:71" x14ac:dyDescent="0.2">
      <c r="A122" s="192" t="s">
        <v>364</v>
      </c>
      <c r="B122" s="193">
        <f>'6.2. Паспорт фин осв ввод'!C24</f>
        <v>40.956900560000001</v>
      </c>
      <c r="C122" s="77"/>
      <c r="D122" s="411" t="s">
        <v>281</v>
      </c>
      <c r="E122" s="194" t="s">
        <v>365</v>
      </c>
      <c r="F122" s="195">
        <v>35</v>
      </c>
      <c r="G122" s="412" t="s">
        <v>366</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x14ac:dyDescent="0.2">
      <c r="A123" s="192" t="s">
        <v>281</v>
      </c>
      <c r="B123" s="196">
        <v>30</v>
      </c>
      <c r="C123" s="77"/>
      <c r="D123" s="411"/>
      <c r="E123" s="194" t="s">
        <v>155</v>
      </c>
      <c r="F123" s="195">
        <v>30</v>
      </c>
      <c r="G123" s="412"/>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x14ac:dyDescent="0.2">
      <c r="A124" s="192" t="s">
        <v>367</v>
      </c>
      <c r="B124" s="196" t="s">
        <v>51</v>
      </c>
      <c r="C124" s="197" t="s">
        <v>368</v>
      </c>
      <c r="D124" s="411"/>
      <c r="E124" s="194" t="s">
        <v>369</v>
      </c>
      <c r="F124" s="195">
        <v>30</v>
      </c>
      <c r="G124" s="412"/>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x14ac:dyDescent="0.2">
      <c r="A125" s="198"/>
      <c r="B125" s="199"/>
      <c r="C125" s="197"/>
      <c r="D125" s="411"/>
      <c r="E125" s="194" t="s">
        <v>370</v>
      </c>
      <c r="F125" s="195">
        <v>30</v>
      </c>
      <c r="G125" s="412"/>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x14ac:dyDescent="0.2">
      <c r="A126" s="192" t="s">
        <v>371</v>
      </c>
      <c r="B126" s="200">
        <f>$B$122*1000*1000</f>
        <v>40956900.560000002</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x14ac:dyDescent="0.2">
      <c r="A127" s="192" t="s">
        <v>372</v>
      </c>
      <c r="B127" s="201">
        <v>0.01</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x14ac:dyDescent="0.2">
      <c r="A128" s="191"/>
      <c r="B128" s="202"/>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2" ht="12.75" x14ac:dyDescent="0.2">
      <c r="A129" s="192" t="s">
        <v>373</v>
      </c>
      <c r="B129" s="203">
        <v>0.1371</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2" x14ac:dyDescent="0.2">
      <c r="A130" s="204"/>
      <c r="B130" s="205"/>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2" x14ac:dyDescent="0.2">
      <c r="A131" s="341"/>
      <c r="B131" s="342">
        <v>2024</v>
      </c>
      <c r="C131" s="342">
        <v>2025</v>
      </c>
      <c r="D131" s="342">
        <v>2026</v>
      </c>
      <c r="E131" s="342">
        <v>2027</v>
      </c>
      <c r="F131" s="342">
        <v>2028</v>
      </c>
      <c r="G131" s="342">
        <v>2029</v>
      </c>
      <c r="H131" s="342">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2" ht="12.75" x14ac:dyDescent="0.2">
      <c r="A132" s="343" t="s">
        <v>354</v>
      </c>
      <c r="B132" s="344">
        <v>2449.0500000000002</v>
      </c>
      <c r="C132" s="345">
        <v>2769.1203235763874</v>
      </c>
      <c r="D132" s="345">
        <v>3093.1622627317265</v>
      </c>
      <c r="E132" s="345">
        <v>3737.7509009779374</v>
      </c>
      <c r="F132" s="345">
        <v>4217.4593621602853</v>
      </c>
      <c r="G132" s="345">
        <v>4535.9042897605668</v>
      </c>
      <c r="H132" s="345">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2" ht="12.75" x14ac:dyDescent="0.2">
      <c r="A133" s="191"/>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2" x14ac:dyDescent="0.2">
      <c r="A134" s="192" t="s">
        <v>374</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2" ht="12.75" x14ac:dyDescent="0.2">
      <c r="A135" s="192"/>
      <c r="B135" s="206">
        <v>2024</v>
      </c>
      <c r="C135" s="206">
        <f>B135+1</f>
        <v>2025</v>
      </c>
      <c r="D135" s="206">
        <f t="shared" ref="D135:AY135" si="42">C135+1</f>
        <v>2026</v>
      </c>
      <c r="E135" s="206">
        <f t="shared" si="42"/>
        <v>2027</v>
      </c>
      <c r="F135" s="206">
        <f t="shared" si="42"/>
        <v>2028</v>
      </c>
      <c r="G135" s="206">
        <f t="shared" si="42"/>
        <v>2029</v>
      </c>
      <c r="H135" s="206">
        <f t="shared" si="42"/>
        <v>2030</v>
      </c>
      <c r="I135" s="206">
        <f t="shared" si="42"/>
        <v>2031</v>
      </c>
      <c r="J135" s="206">
        <f t="shared" si="42"/>
        <v>2032</v>
      </c>
      <c r="K135" s="206">
        <f t="shared" si="42"/>
        <v>2033</v>
      </c>
      <c r="L135" s="206">
        <f t="shared" si="42"/>
        <v>2034</v>
      </c>
      <c r="M135" s="206">
        <f t="shared" si="42"/>
        <v>2035</v>
      </c>
      <c r="N135" s="206">
        <f t="shared" si="42"/>
        <v>2036</v>
      </c>
      <c r="O135" s="206">
        <f t="shared" si="42"/>
        <v>2037</v>
      </c>
      <c r="P135" s="206">
        <f t="shared" si="42"/>
        <v>2038</v>
      </c>
      <c r="Q135" s="206">
        <f t="shared" si="42"/>
        <v>2039</v>
      </c>
      <c r="R135" s="206">
        <f t="shared" si="42"/>
        <v>2040</v>
      </c>
      <c r="S135" s="206">
        <f t="shared" si="42"/>
        <v>2041</v>
      </c>
      <c r="T135" s="206">
        <f t="shared" si="42"/>
        <v>2042</v>
      </c>
      <c r="U135" s="206">
        <f t="shared" si="42"/>
        <v>2043</v>
      </c>
      <c r="V135" s="206">
        <f t="shared" si="42"/>
        <v>2044</v>
      </c>
      <c r="W135" s="206">
        <f t="shared" si="42"/>
        <v>2045</v>
      </c>
      <c r="X135" s="206">
        <f t="shared" si="42"/>
        <v>2046</v>
      </c>
      <c r="Y135" s="206">
        <f t="shared" si="42"/>
        <v>2047</v>
      </c>
      <c r="Z135" s="206">
        <f t="shared" si="42"/>
        <v>2048</v>
      </c>
      <c r="AA135" s="206">
        <f t="shared" si="42"/>
        <v>2049</v>
      </c>
      <c r="AB135" s="206">
        <f t="shared" si="42"/>
        <v>2050</v>
      </c>
      <c r="AC135" s="206">
        <f t="shared" si="42"/>
        <v>2051</v>
      </c>
      <c r="AD135" s="206">
        <f t="shared" si="42"/>
        <v>2052</v>
      </c>
      <c r="AE135" s="206">
        <f t="shared" si="42"/>
        <v>2053</v>
      </c>
      <c r="AF135" s="206">
        <f t="shared" si="42"/>
        <v>2054</v>
      </c>
      <c r="AG135" s="206">
        <f t="shared" si="42"/>
        <v>2055</v>
      </c>
      <c r="AH135" s="206">
        <f t="shared" si="42"/>
        <v>2056</v>
      </c>
      <c r="AI135" s="206">
        <f t="shared" si="42"/>
        <v>2057</v>
      </c>
      <c r="AJ135" s="206">
        <f t="shared" si="42"/>
        <v>2058</v>
      </c>
      <c r="AK135" s="206">
        <f t="shared" si="42"/>
        <v>2059</v>
      </c>
      <c r="AL135" s="206">
        <f t="shared" si="42"/>
        <v>2060</v>
      </c>
      <c r="AM135" s="206">
        <f t="shared" si="42"/>
        <v>2061</v>
      </c>
      <c r="AN135" s="206">
        <f t="shared" si="42"/>
        <v>2062</v>
      </c>
      <c r="AO135" s="206">
        <f t="shared" si="42"/>
        <v>2063</v>
      </c>
      <c r="AP135" s="206">
        <f t="shared" si="42"/>
        <v>2064</v>
      </c>
      <c r="AQ135" s="206">
        <f t="shared" si="42"/>
        <v>2065</v>
      </c>
      <c r="AR135" s="206">
        <f t="shared" si="42"/>
        <v>2066</v>
      </c>
      <c r="AS135" s="206">
        <f t="shared" si="42"/>
        <v>2067</v>
      </c>
      <c r="AT135" s="206">
        <f t="shared" si="42"/>
        <v>2068</v>
      </c>
      <c r="AU135" s="206">
        <f t="shared" si="42"/>
        <v>2069</v>
      </c>
      <c r="AV135" s="206">
        <f t="shared" si="42"/>
        <v>2070</v>
      </c>
      <c r="AW135" s="206">
        <f t="shared" si="42"/>
        <v>2071</v>
      </c>
      <c r="AX135" s="206">
        <f t="shared" si="42"/>
        <v>2072</v>
      </c>
      <c r="AY135" s="206">
        <f t="shared" si="42"/>
        <v>2073</v>
      </c>
    </row>
    <row r="136" spans="1:52" ht="12.75" x14ac:dyDescent="0.2">
      <c r="A136" s="192" t="s">
        <v>375</v>
      </c>
      <c r="B136" s="207">
        <v>8.1000000000000003E-2</v>
      </c>
      <c r="C136" s="207">
        <v>7.3999999999999996E-2</v>
      </c>
      <c r="D136" s="207">
        <v>5.5E-2</v>
      </c>
      <c r="E136" s="207">
        <v>4.1000000000000002E-2</v>
      </c>
      <c r="F136" s="207">
        <v>4.1000000000000002E-2</v>
      </c>
      <c r="G136" s="207">
        <v>4.1000000000000002E-2</v>
      </c>
      <c r="H136" s="207">
        <v>4.1000000000000002E-2</v>
      </c>
      <c r="I136" s="207">
        <f t="shared" ref="I136:AZ136" si="43">H136</f>
        <v>4.1000000000000002E-2</v>
      </c>
      <c r="J136" s="207">
        <f t="shared" si="43"/>
        <v>4.1000000000000002E-2</v>
      </c>
      <c r="K136" s="207">
        <f t="shared" si="43"/>
        <v>4.1000000000000002E-2</v>
      </c>
      <c r="L136" s="207">
        <f t="shared" si="43"/>
        <v>4.1000000000000002E-2</v>
      </c>
      <c r="M136" s="207">
        <f t="shared" si="43"/>
        <v>4.1000000000000002E-2</v>
      </c>
      <c r="N136" s="207">
        <f t="shared" si="43"/>
        <v>4.1000000000000002E-2</v>
      </c>
      <c r="O136" s="207">
        <f t="shared" si="43"/>
        <v>4.1000000000000002E-2</v>
      </c>
      <c r="P136" s="207">
        <f t="shared" si="43"/>
        <v>4.1000000000000002E-2</v>
      </c>
      <c r="Q136" s="207">
        <f t="shared" si="43"/>
        <v>4.1000000000000002E-2</v>
      </c>
      <c r="R136" s="207">
        <f t="shared" si="43"/>
        <v>4.1000000000000002E-2</v>
      </c>
      <c r="S136" s="207">
        <f t="shared" si="43"/>
        <v>4.1000000000000002E-2</v>
      </c>
      <c r="T136" s="207">
        <f t="shared" si="43"/>
        <v>4.1000000000000002E-2</v>
      </c>
      <c r="U136" s="207">
        <f t="shared" si="43"/>
        <v>4.1000000000000002E-2</v>
      </c>
      <c r="V136" s="207">
        <f t="shared" si="43"/>
        <v>4.1000000000000002E-2</v>
      </c>
      <c r="W136" s="207">
        <f t="shared" si="43"/>
        <v>4.1000000000000002E-2</v>
      </c>
      <c r="X136" s="207">
        <f t="shared" si="43"/>
        <v>4.1000000000000002E-2</v>
      </c>
      <c r="Y136" s="207">
        <f t="shared" si="43"/>
        <v>4.1000000000000002E-2</v>
      </c>
      <c r="Z136" s="207">
        <f t="shared" si="43"/>
        <v>4.1000000000000002E-2</v>
      </c>
      <c r="AA136" s="207">
        <f t="shared" si="43"/>
        <v>4.1000000000000002E-2</v>
      </c>
      <c r="AB136" s="207">
        <f t="shared" si="43"/>
        <v>4.1000000000000002E-2</v>
      </c>
      <c r="AC136" s="207">
        <f t="shared" si="43"/>
        <v>4.1000000000000002E-2</v>
      </c>
      <c r="AD136" s="207">
        <f t="shared" si="43"/>
        <v>4.1000000000000002E-2</v>
      </c>
      <c r="AE136" s="207">
        <f t="shared" si="43"/>
        <v>4.1000000000000002E-2</v>
      </c>
      <c r="AF136" s="207">
        <f t="shared" si="43"/>
        <v>4.1000000000000002E-2</v>
      </c>
      <c r="AG136" s="207">
        <f t="shared" si="43"/>
        <v>4.1000000000000002E-2</v>
      </c>
      <c r="AH136" s="207">
        <f t="shared" si="43"/>
        <v>4.1000000000000002E-2</v>
      </c>
      <c r="AI136" s="207">
        <f t="shared" si="43"/>
        <v>4.1000000000000002E-2</v>
      </c>
      <c r="AJ136" s="207">
        <f t="shared" si="43"/>
        <v>4.1000000000000002E-2</v>
      </c>
      <c r="AK136" s="207">
        <f t="shared" si="43"/>
        <v>4.1000000000000002E-2</v>
      </c>
      <c r="AL136" s="207">
        <f t="shared" si="43"/>
        <v>4.1000000000000002E-2</v>
      </c>
      <c r="AM136" s="207">
        <f t="shared" si="43"/>
        <v>4.1000000000000002E-2</v>
      </c>
      <c r="AN136" s="207">
        <f t="shared" si="43"/>
        <v>4.1000000000000002E-2</v>
      </c>
      <c r="AO136" s="207">
        <f t="shared" si="43"/>
        <v>4.1000000000000002E-2</v>
      </c>
      <c r="AP136" s="207">
        <f t="shared" si="43"/>
        <v>4.1000000000000002E-2</v>
      </c>
      <c r="AQ136" s="207">
        <f t="shared" si="43"/>
        <v>4.1000000000000002E-2</v>
      </c>
      <c r="AR136" s="207">
        <f t="shared" si="43"/>
        <v>4.1000000000000002E-2</v>
      </c>
      <c r="AS136" s="207">
        <f t="shared" si="43"/>
        <v>4.1000000000000002E-2</v>
      </c>
      <c r="AT136" s="207">
        <f t="shared" si="43"/>
        <v>4.1000000000000002E-2</v>
      </c>
      <c r="AU136" s="207">
        <f t="shared" si="43"/>
        <v>4.1000000000000002E-2</v>
      </c>
      <c r="AV136" s="207">
        <f t="shared" si="43"/>
        <v>4.1000000000000002E-2</v>
      </c>
      <c r="AW136" s="207">
        <f t="shared" si="43"/>
        <v>4.1000000000000002E-2</v>
      </c>
      <c r="AX136" s="207">
        <f t="shared" si="43"/>
        <v>4.1000000000000002E-2</v>
      </c>
      <c r="AY136" s="207">
        <f t="shared" si="43"/>
        <v>4.1000000000000002E-2</v>
      </c>
      <c r="AZ136" s="207">
        <f t="shared" si="43"/>
        <v>4.1000000000000002E-2</v>
      </c>
    </row>
    <row r="137" spans="1:52" ht="15" x14ac:dyDescent="0.2">
      <c r="A137" s="192" t="s">
        <v>376</v>
      </c>
      <c r="B137" s="207">
        <f>B136</f>
        <v>8.1000000000000003E-2</v>
      </c>
      <c r="C137" s="208">
        <f>C136</f>
        <v>7.3999999999999996E-2</v>
      </c>
      <c r="D137" s="208">
        <f>(1+C137)*(1+D136)-1</f>
        <v>0.13307000000000002</v>
      </c>
      <c r="E137" s="208">
        <f>(1+D137)*(1+E136)-1</f>
        <v>0.17952586999999998</v>
      </c>
      <c r="F137" s="208">
        <f t="shared" ref="F137:AY137" si="44">(1+E137)*(1+F136)-1</f>
        <v>0.22788643066999992</v>
      </c>
      <c r="G137" s="208">
        <f>(1+F137)*(1+G136)-1</f>
        <v>0.27822977432746976</v>
      </c>
      <c r="H137" s="208">
        <f t="shared" si="44"/>
        <v>0.33063719507489586</v>
      </c>
      <c r="I137" s="208">
        <f t="shared" si="44"/>
        <v>0.38519332007296647</v>
      </c>
      <c r="J137" s="208">
        <f t="shared" si="44"/>
        <v>0.44198624619595805</v>
      </c>
      <c r="K137" s="208">
        <f t="shared" si="44"/>
        <v>0.50110768228999225</v>
      </c>
      <c r="L137" s="208">
        <f t="shared" si="44"/>
        <v>0.56265309726388191</v>
      </c>
      <c r="M137" s="208">
        <f t="shared" si="44"/>
        <v>0.62672187425170089</v>
      </c>
      <c r="N137" s="208">
        <f t="shared" si="44"/>
        <v>0.69341747109602059</v>
      </c>
      <c r="O137" s="208">
        <f t="shared" si="44"/>
        <v>0.76284758741095726</v>
      </c>
      <c r="P137" s="208">
        <f t="shared" si="44"/>
        <v>0.83512433849480638</v>
      </c>
      <c r="Q137" s="208">
        <f t="shared" si="44"/>
        <v>0.91036443637309339</v>
      </c>
      <c r="R137" s="208">
        <f t="shared" si="44"/>
        <v>0.98868937826439018</v>
      </c>
      <c r="S137" s="208">
        <f t="shared" si="44"/>
        <v>1.07022564277323</v>
      </c>
      <c r="T137" s="208">
        <f t="shared" si="44"/>
        <v>1.1551048941269322</v>
      </c>
      <c r="U137" s="208">
        <f t="shared" si="44"/>
        <v>1.2434641947861365</v>
      </c>
      <c r="V137" s="208">
        <f t="shared" si="44"/>
        <v>1.3354462267723677</v>
      </c>
      <c r="W137" s="208">
        <f t="shared" si="44"/>
        <v>1.4311995220700346</v>
      </c>
      <c r="X137" s="208">
        <f t="shared" si="44"/>
        <v>1.5308787024749058</v>
      </c>
      <c r="Y137" s="208">
        <f t="shared" si="44"/>
        <v>1.6346447292763768</v>
      </c>
      <c r="Z137" s="208">
        <f t="shared" si="44"/>
        <v>1.7426651631767083</v>
      </c>
      <c r="AA137" s="208">
        <f t="shared" si="44"/>
        <v>1.855114434866953</v>
      </c>
      <c r="AB137" s="208">
        <f t="shared" si="44"/>
        <v>1.9721741266964981</v>
      </c>
      <c r="AC137" s="208">
        <f t="shared" si="44"/>
        <v>2.0940332658910541</v>
      </c>
      <c r="AD137" s="208">
        <f t="shared" si="44"/>
        <v>2.2208886297925869</v>
      </c>
      <c r="AE137" s="208">
        <f t="shared" si="44"/>
        <v>2.352945063614083</v>
      </c>
      <c r="AF137" s="208">
        <f t="shared" si="44"/>
        <v>2.4904158112222601</v>
      </c>
      <c r="AG137" s="208">
        <f t="shared" si="44"/>
        <v>2.6335228594823725</v>
      </c>
      <c r="AH137" s="208">
        <f t="shared" si="44"/>
        <v>2.7824972967211496</v>
      </c>
      <c r="AI137" s="208">
        <f t="shared" si="44"/>
        <v>2.9375796858867167</v>
      </c>
      <c r="AJ137" s="208">
        <f t="shared" si="44"/>
        <v>3.0990204530080714</v>
      </c>
      <c r="AK137" s="208">
        <f t="shared" si="44"/>
        <v>3.2670802915814017</v>
      </c>
      <c r="AL137" s="208">
        <f t="shared" si="44"/>
        <v>3.4420305835362388</v>
      </c>
      <c r="AM137" s="208">
        <f t="shared" si="44"/>
        <v>3.6241538374612245</v>
      </c>
      <c r="AN137" s="208">
        <f t="shared" si="44"/>
        <v>3.8137441447971341</v>
      </c>
      <c r="AO137" s="208">
        <f t="shared" si="44"/>
        <v>4.0111076547338165</v>
      </c>
      <c r="AP137" s="208">
        <f t="shared" si="44"/>
        <v>4.2165630685779023</v>
      </c>
      <c r="AQ137" s="208">
        <f t="shared" si="44"/>
        <v>4.4304421543895955</v>
      </c>
      <c r="AR137" s="208">
        <f t="shared" si="44"/>
        <v>4.6530902827195684</v>
      </c>
      <c r="AS137" s="208">
        <f t="shared" si="44"/>
        <v>4.8848669843110706</v>
      </c>
      <c r="AT137" s="208">
        <f t="shared" si="44"/>
        <v>5.1261465306678238</v>
      </c>
      <c r="AU137" s="208">
        <f t="shared" si="44"/>
        <v>5.3773185384252038</v>
      </c>
      <c r="AV137" s="208">
        <f t="shared" si="44"/>
        <v>5.6387885985006365</v>
      </c>
      <c r="AW137" s="208">
        <f>(1+AV137)*(1+AW136)-1</f>
        <v>5.9109789310391623</v>
      </c>
      <c r="AX137" s="208">
        <f t="shared" si="44"/>
        <v>6.1943290672117675</v>
      </c>
      <c r="AY137" s="208">
        <f t="shared" si="44"/>
        <v>6.4892965589674496</v>
      </c>
    </row>
    <row r="138" spans="1:52" x14ac:dyDescent="0.2">
      <c r="B138" s="209"/>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c r="AA138" s="210"/>
      <c r="AB138" s="210"/>
      <c r="AC138" s="210"/>
      <c r="AD138" s="210"/>
      <c r="AE138" s="210"/>
      <c r="AF138" s="210"/>
      <c r="AG138" s="210"/>
      <c r="AH138" s="210"/>
      <c r="AI138" s="210"/>
      <c r="AJ138" s="210"/>
      <c r="AK138" s="210"/>
      <c r="AL138" s="210"/>
      <c r="AM138" s="210"/>
      <c r="AN138" s="210"/>
      <c r="AO138" s="210"/>
      <c r="AP138" s="210"/>
      <c r="AR138" s="77"/>
      <c r="AS138" s="77"/>
    </row>
    <row r="139" spans="1:52" ht="12.75" x14ac:dyDescent="0.2">
      <c r="A139" s="191"/>
      <c r="B139" s="211">
        <f>B135</f>
        <v>2024</v>
      </c>
      <c r="C139" s="211">
        <f t="shared" ref="C139:C140" si="45">B139+1</f>
        <v>2025</v>
      </c>
      <c r="D139" s="211">
        <f t="shared" ref="D139:S140" si="46">C139+1</f>
        <v>2026</v>
      </c>
      <c r="E139" s="211">
        <f t="shared" si="46"/>
        <v>2027</v>
      </c>
      <c r="F139" s="211">
        <f t="shared" si="46"/>
        <v>2028</v>
      </c>
      <c r="G139" s="211">
        <f t="shared" si="46"/>
        <v>2029</v>
      </c>
      <c r="H139" s="211">
        <f t="shared" si="46"/>
        <v>2030</v>
      </c>
      <c r="I139" s="211">
        <f t="shared" si="46"/>
        <v>2031</v>
      </c>
      <c r="J139" s="211">
        <f t="shared" si="46"/>
        <v>2032</v>
      </c>
      <c r="K139" s="211">
        <f t="shared" si="46"/>
        <v>2033</v>
      </c>
      <c r="L139" s="211">
        <f t="shared" si="46"/>
        <v>2034</v>
      </c>
      <c r="M139" s="211">
        <f t="shared" si="46"/>
        <v>2035</v>
      </c>
      <c r="N139" s="211">
        <f t="shared" si="46"/>
        <v>2036</v>
      </c>
      <c r="O139" s="211">
        <f t="shared" si="46"/>
        <v>2037</v>
      </c>
      <c r="P139" s="211">
        <f t="shared" si="46"/>
        <v>2038</v>
      </c>
      <c r="Q139" s="211">
        <f t="shared" si="46"/>
        <v>2039</v>
      </c>
      <c r="R139" s="211">
        <f t="shared" si="46"/>
        <v>2040</v>
      </c>
      <c r="S139" s="211">
        <f t="shared" si="46"/>
        <v>2041</v>
      </c>
      <c r="T139" s="211">
        <f t="shared" ref="T139:AI140" si="47">S139+1</f>
        <v>2042</v>
      </c>
      <c r="U139" s="211">
        <f t="shared" si="47"/>
        <v>2043</v>
      </c>
      <c r="V139" s="211">
        <f t="shared" si="47"/>
        <v>2044</v>
      </c>
      <c r="W139" s="211">
        <f t="shared" si="47"/>
        <v>2045</v>
      </c>
      <c r="X139" s="211">
        <f t="shared" si="47"/>
        <v>2046</v>
      </c>
      <c r="Y139" s="211">
        <f t="shared" si="47"/>
        <v>2047</v>
      </c>
      <c r="Z139" s="211">
        <f t="shared" si="47"/>
        <v>2048</v>
      </c>
      <c r="AA139" s="211">
        <f t="shared" si="47"/>
        <v>2049</v>
      </c>
      <c r="AB139" s="211">
        <f t="shared" si="47"/>
        <v>2050</v>
      </c>
      <c r="AC139" s="211">
        <f t="shared" si="47"/>
        <v>2051</v>
      </c>
      <c r="AD139" s="211">
        <f t="shared" si="47"/>
        <v>2052</v>
      </c>
      <c r="AE139" s="211">
        <f t="shared" si="47"/>
        <v>2053</v>
      </c>
      <c r="AF139" s="211">
        <f t="shared" si="47"/>
        <v>2054</v>
      </c>
      <c r="AG139" s="211">
        <f t="shared" si="47"/>
        <v>2055</v>
      </c>
      <c r="AH139" s="211">
        <f t="shared" si="47"/>
        <v>2056</v>
      </c>
      <c r="AI139" s="211">
        <f t="shared" si="47"/>
        <v>2057</v>
      </c>
      <c r="AJ139" s="211">
        <f t="shared" ref="AJ139:AY140" si="48">AI139+1</f>
        <v>2058</v>
      </c>
      <c r="AK139" s="211">
        <f t="shared" si="48"/>
        <v>2059</v>
      </c>
      <c r="AL139" s="211">
        <f t="shared" si="48"/>
        <v>2060</v>
      </c>
      <c r="AM139" s="211">
        <f t="shared" si="48"/>
        <v>2061</v>
      </c>
      <c r="AN139" s="211">
        <f t="shared" si="48"/>
        <v>2062</v>
      </c>
      <c r="AO139" s="211">
        <f t="shared" si="48"/>
        <v>2063</v>
      </c>
      <c r="AP139" s="211">
        <f t="shared" si="48"/>
        <v>2064</v>
      </c>
      <c r="AQ139" s="211">
        <f t="shared" si="48"/>
        <v>2065</v>
      </c>
      <c r="AR139" s="211">
        <f t="shared" si="48"/>
        <v>2066</v>
      </c>
      <c r="AS139" s="211">
        <f t="shared" si="48"/>
        <v>2067</v>
      </c>
      <c r="AT139" s="211">
        <f t="shared" si="48"/>
        <v>2068</v>
      </c>
      <c r="AU139" s="211">
        <f t="shared" si="48"/>
        <v>2069</v>
      </c>
      <c r="AV139" s="211">
        <f t="shared" si="48"/>
        <v>2070</v>
      </c>
      <c r="AW139" s="211">
        <f t="shared" si="48"/>
        <v>2071</v>
      </c>
      <c r="AX139" s="211">
        <f t="shared" si="48"/>
        <v>2072</v>
      </c>
      <c r="AY139" s="211">
        <f t="shared" si="48"/>
        <v>2073</v>
      </c>
    </row>
    <row r="140" spans="1:52" x14ac:dyDescent="0.2">
      <c r="A140" s="191">
        <v>0</v>
      </c>
      <c r="B140" s="212">
        <v>0</v>
      </c>
      <c r="C140" s="212">
        <f t="shared" si="45"/>
        <v>1</v>
      </c>
      <c r="D140" s="212">
        <f t="shared" si="46"/>
        <v>2</v>
      </c>
      <c r="E140" s="212">
        <f>D140+1</f>
        <v>3</v>
      </c>
      <c r="F140" s="212">
        <f t="shared" si="46"/>
        <v>4</v>
      </c>
      <c r="G140" s="212">
        <f t="shared" si="46"/>
        <v>5</v>
      </c>
      <c r="H140" s="212">
        <f t="shared" si="46"/>
        <v>6</v>
      </c>
      <c r="I140" s="212">
        <f t="shared" si="46"/>
        <v>7</v>
      </c>
      <c r="J140" s="212">
        <f t="shared" si="46"/>
        <v>8</v>
      </c>
      <c r="K140" s="212">
        <f t="shared" si="46"/>
        <v>9</v>
      </c>
      <c r="L140" s="212">
        <f t="shared" si="46"/>
        <v>10</v>
      </c>
      <c r="M140" s="212">
        <f t="shared" si="46"/>
        <v>11</v>
      </c>
      <c r="N140" s="212">
        <f t="shared" si="46"/>
        <v>12</v>
      </c>
      <c r="O140" s="212">
        <f t="shared" si="46"/>
        <v>13</v>
      </c>
      <c r="P140" s="212">
        <f t="shared" si="46"/>
        <v>14</v>
      </c>
      <c r="Q140" s="212">
        <f t="shared" si="46"/>
        <v>15</v>
      </c>
      <c r="R140" s="212">
        <f t="shared" si="46"/>
        <v>16</v>
      </c>
      <c r="S140" s="212">
        <f t="shared" si="46"/>
        <v>17</v>
      </c>
      <c r="T140" s="212">
        <f t="shared" si="47"/>
        <v>18</v>
      </c>
      <c r="U140" s="212">
        <f t="shared" si="47"/>
        <v>19</v>
      </c>
      <c r="V140" s="212">
        <f t="shared" si="47"/>
        <v>20</v>
      </c>
      <c r="W140" s="212">
        <f t="shared" si="47"/>
        <v>21</v>
      </c>
      <c r="X140" s="212">
        <f t="shared" si="47"/>
        <v>22</v>
      </c>
      <c r="Y140" s="212">
        <f t="shared" si="47"/>
        <v>23</v>
      </c>
      <c r="Z140" s="212">
        <f t="shared" si="47"/>
        <v>24</v>
      </c>
      <c r="AA140" s="212">
        <f t="shared" si="47"/>
        <v>25</v>
      </c>
      <c r="AB140" s="212">
        <f t="shared" si="47"/>
        <v>26</v>
      </c>
      <c r="AC140" s="212">
        <f t="shared" si="47"/>
        <v>27</v>
      </c>
      <c r="AD140" s="212">
        <f t="shared" si="47"/>
        <v>28</v>
      </c>
      <c r="AE140" s="212">
        <f t="shared" si="47"/>
        <v>29</v>
      </c>
      <c r="AF140" s="212">
        <f t="shared" si="47"/>
        <v>30</v>
      </c>
      <c r="AG140" s="212">
        <f t="shared" si="47"/>
        <v>31</v>
      </c>
      <c r="AH140" s="212">
        <f t="shared" si="47"/>
        <v>32</v>
      </c>
      <c r="AI140" s="212">
        <f t="shared" si="47"/>
        <v>33</v>
      </c>
      <c r="AJ140" s="212">
        <f t="shared" si="48"/>
        <v>34</v>
      </c>
      <c r="AK140" s="212">
        <f t="shared" si="48"/>
        <v>35</v>
      </c>
      <c r="AL140" s="212">
        <f t="shared" si="48"/>
        <v>36</v>
      </c>
      <c r="AM140" s="212">
        <f t="shared" si="48"/>
        <v>37</v>
      </c>
      <c r="AN140" s="212">
        <f t="shared" si="48"/>
        <v>38</v>
      </c>
      <c r="AO140" s="212">
        <f t="shared" si="48"/>
        <v>39</v>
      </c>
      <c r="AP140" s="212">
        <f>AO140+1</f>
        <v>40</v>
      </c>
      <c r="AQ140" s="212">
        <f t="shared" si="48"/>
        <v>41</v>
      </c>
      <c r="AR140" s="212">
        <f t="shared" si="48"/>
        <v>42</v>
      </c>
      <c r="AS140" s="212">
        <f t="shared" si="48"/>
        <v>43</v>
      </c>
      <c r="AT140" s="212">
        <f t="shared" si="48"/>
        <v>44</v>
      </c>
      <c r="AU140" s="212">
        <f t="shared" si="48"/>
        <v>45</v>
      </c>
      <c r="AV140" s="212">
        <f t="shared" si="48"/>
        <v>46</v>
      </c>
      <c r="AW140" s="212">
        <f t="shared" si="48"/>
        <v>47</v>
      </c>
      <c r="AX140" s="212">
        <f t="shared" si="48"/>
        <v>48</v>
      </c>
      <c r="AY140" s="212">
        <f t="shared" si="48"/>
        <v>49</v>
      </c>
    </row>
    <row r="141" spans="1:52" ht="15" x14ac:dyDescent="0.2">
      <c r="A141" s="191"/>
      <c r="B141" s="213">
        <f>AVERAGE(A140:B140)</f>
        <v>0</v>
      </c>
      <c r="C141" s="213">
        <f>AVERAGE(B140:C140)</f>
        <v>0.5</v>
      </c>
      <c r="D141" s="213">
        <f>AVERAGE(C140:D140)</f>
        <v>1.5</v>
      </c>
      <c r="E141" s="213">
        <f>AVERAGE(D140:E140)</f>
        <v>2.5</v>
      </c>
      <c r="F141" s="213">
        <f t="shared" ref="F141:AO141" si="49">AVERAGE(E140:F140)</f>
        <v>3.5</v>
      </c>
      <c r="G141" s="213">
        <f t="shared" si="49"/>
        <v>4.5</v>
      </c>
      <c r="H141" s="213">
        <f t="shared" si="49"/>
        <v>5.5</v>
      </c>
      <c r="I141" s="213">
        <f t="shared" si="49"/>
        <v>6.5</v>
      </c>
      <c r="J141" s="213">
        <f t="shared" si="49"/>
        <v>7.5</v>
      </c>
      <c r="K141" s="213">
        <f t="shared" si="49"/>
        <v>8.5</v>
      </c>
      <c r="L141" s="213">
        <f t="shared" si="49"/>
        <v>9.5</v>
      </c>
      <c r="M141" s="213">
        <f t="shared" si="49"/>
        <v>10.5</v>
      </c>
      <c r="N141" s="213">
        <f t="shared" si="49"/>
        <v>11.5</v>
      </c>
      <c r="O141" s="213">
        <f t="shared" si="49"/>
        <v>12.5</v>
      </c>
      <c r="P141" s="213">
        <f t="shared" si="49"/>
        <v>13.5</v>
      </c>
      <c r="Q141" s="213">
        <f t="shared" si="49"/>
        <v>14.5</v>
      </c>
      <c r="R141" s="213">
        <f t="shared" si="49"/>
        <v>15.5</v>
      </c>
      <c r="S141" s="213">
        <f t="shared" si="49"/>
        <v>16.5</v>
      </c>
      <c r="T141" s="213">
        <f t="shared" si="49"/>
        <v>17.5</v>
      </c>
      <c r="U141" s="213">
        <f t="shared" si="49"/>
        <v>18.5</v>
      </c>
      <c r="V141" s="213">
        <f t="shared" si="49"/>
        <v>19.5</v>
      </c>
      <c r="W141" s="213">
        <f t="shared" si="49"/>
        <v>20.5</v>
      </c>
      <c r="X141" s="213">
        <f t="shared" si="49"/>
        <v>21.5</v>
      </c>
      <c r="Y141" s="213">
        <f t="shared" si="49"/>
        <v>22.5</v>
      </c>
      <c r="Z141" s="213">
        <f t="shared" si="49"/>
        <v>23.5</v>
      </c>
      <c r="AA141" s="213">
        <f t="shared" si="49"/>
        <v>24.5</v>
      </c>
      <c r="AB141" s="213">
        <f t="shared" si="49"/>
        <v>25.5</v>
      </c>
      <c r="AC141" s="213">
        <f t="shared" si="49"/>
        <v>26.5</v>
      </c>
      <c r="AD141" s="213">
        <f t="shared" si="49"/>
        <v>27.5</v>
      </c>
      <c r="AE141" s="213">
        <f t="shared" si="49"/>
        <v>28.5</v>
      </c>
      <c r="AF141" s="213">
        <f t="shared" si="49"/>
        <v>29.5</v>
      </c>
      <c r="AG141" s="213">
        <f t="shared" si="49"/>
        <v>30.5</v>
      </c>
      <c r="AH141" s="213">
        <f t="shared" si="49"/>
        <v>31.5</v>
      </c>
      <c r="AI141" s="213">
        <f t="shared" si="49"/>
        <v>32.5</v>
      </c>
      <c r="AJ141" s="213">
        <f t="shared" si="49"/>
        <v>33.5</v>
      </c>
      <c r="AK141" s="213">
        <f t="shared" si="49"/>
        <v>34.5</v>
      </c>
      <c r="AL141" s="213">
        <f t="shared" si="49"/>
        <v>35.5</v>
      </c>
      <c r="AM141" s="213">
        <f t="shared" si="49"/>
        <v>36.5</v>
      </c>
      <c r="AN141" s="213">
        <f t="shared" si="49"/>
        <v>37.5</v>
      </c>
      <c r="AO141" s="213">
        <f t="shared" si="49"/>
        <v>38.5</v>
      </c>
      <c r="AP141" s="213">
        <f>AVERAGE(AO140:AP140)</f>
        <v>39.5</v>
      </c>
      <c r="AQ141" s="213">
        <f t="shared" ref="AQ141:AY141" si="50">AVERAGE(AP140:AQ140)</f>
        <v>40.5</v>
      </c>
      <c r="AR141" s="213">
        <f t="shared" si="50"/>
        <v>41.5</v>
      </c>
      <c r="AS141" s="213">
        <f t="shared" si="50"/>
        <v>42.5</v>
      </c>
      <c r="AT141" s="213">
        <f t="shared" si="50"/>
        <v>43.5</v>
      </c>
      <c r="AU141" s="213">
        <f t="shared" si="50"/>
        <v>44.5</v>
      </c>
      <c r="AV141" s="213">
        <f t="shared" si="50"/>
        <v>45.5</v>
      </c>
      <c r="AW141" s="213">
        <f t="shared" si="50"/>
        <v>46.5</v>
      </c>
      <c r="AX141" s="213">
        <f t="shared" si="50"/>
        <v>47.5</v>
      </c>
      <c r="AY141" s="213">
        <f t="shared" si="50"/>
        <v>48.5</v>
      </c>
    </row>
    <row r="142" spans="1:52" ht="12.75" x14ac:dyDescent="0.2">
      <c r="A142" s="191"/>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2" ht="12.75" x14ac:dyDescent="0.2">
      <c r="A143" s="191"/>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2" ht="12.75" x14ac:dyDescent="0.2">
      <c r="A144" s="191"/>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x14ac:dyDescent="0.2">
      <c r="A145" s="191"/>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x14ac:dyDescent="0.2">
      <c r="A146" s="191"/>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x14ac:dyDescent="0.2">
      <c r="A147" s="191"/>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x14ac:dyDescent="0.2">
      <c r="A148" s="191"/>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191"/>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191"/>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191"/>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191"/>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191"/>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191"/>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191"/>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175"/>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c r="AC156" s="171"/>
      <c r="AD156" s="171"/>
      <c r="AE156" s="171"/>
      <c r="AF156" s="171"/>
      <c r="AG156" s="171"/>
      <c r="AH156" s="171"/>
      <c r="AI156" s="171"/>
      <c r="AJ156" s="171"/>
      <c r="AK156" s="171"/>
      <c r="AL156" s="171"/>
      <c r="AM156" s="171"/>
      <c r="AN156" s="171"/>
      <c r="AO156" s="171"/>
      <c r="AP156" s="171"/>
      <c r="AT156" s="171"/>
      <c r="AU156" s="171"/>
      <c r="AV156" s="171"/>
      <c r="AW156" s="171"/>
      <c r="AX156" s="171"/>
      <c r="AY156" s="171"/>
      <c r="AZ156" s="171"/>
      <c r="BA156" s="171"/>
      <c r="BB156" s="171"/>
      <c r="BC156" s="171"/>
      <c r="BD156" s="171"/>
      <c r="BE156" s="171"/>
      <c r="BF156" s="171"/>
      <c r="BG156" s="171"/>
      <c r="BH156" s="171"/>
      <c r="BI156" s="171"/>
      <c r="BJ156" s="171"/>
      <c r="BK156" s="171"/>
      <c r="BL156" s="171"/>
      <c r="BM156" s="171"/>
      <c r="BN156" s="171"/>
      <c r="BO156" s="171"/>
      <c r="BP156" s="171"/>
      <c r="BQ156" s="171"/>
      <c r="BR156" s="171"/>
      <c r="BS156" s="171"/>
    </row>
    <row r="157" spans="1:71" ht="12.75" x14ac:dyDescent="0.2">
      <c r="A157" s="175"/>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c r="AC157" s="171"/>
      <c r="AD157" s="171"/>
      <c r="AE157" s="171"/>
      <c r="AF157" s="171"/>
      <c r="AG157" s="171"/>
      <c r="AH157" s="171"/>
      <c r="AI157" s="171"/>
      <c r="AJ157" s="171"/>
      <c r="AK157" s="171"/>
      <c r="AL157" s="171"/>
      <c r="AM157" s="171"/>
      <c r="AN157" s="171"/>
      <c r="AO157" s="171"/>
      <c r="AP157" s="171"/>
      <c r="AT157" s="171"/>
      <c r="AU157" s="171"/>
      <c r="AV157" s="171"/>
      <c r="AW157" s="171"/>
      <c r="AX157" s="171"/>
      <c r="AY157" s="171"/>
      <c r="AZ157" s="171"/>
      <c r="BA157" s="171"/>
      <c r="BB157" s="171"/>
      <c r="BC157" s="171"/>
      <c r="BD157" s="171"/>
      <c r="BE157" s="171"/>
      <c r="BF157" s="171"/>
      <c r="BG157" s="171"/>
      <c r="BH157" s="171"/>
      <c r="BI157" s="171"/>
      <c r="BJ157" s="171"/>
      <c r="BK157" s="171"/>
      <c r="BL157" s="171"/>
      <c r="BM157" s="171"/>
      <c r="BN157" s="171"/>
      <c r="BO157" s="171"/>
      <c r="BP157" s="171"/>
      <c r="BQ157" s="171"/>
      <c r="BR157" s="171"/>
      <c r="BS157" s="171"/>
    </row>
    <row r="158" spans="1:71" ht="12.75" x14ac:dyDescent="0.2">
      <c r="A158" s="175"/>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c r="AC158" s="171"/>
      <c r="AD158" s="171"/>
      <c r="AE158" s="171"/>
      <c r="AF158" s="171"/>
      <c r="AG158" s="171"/>
      <c r="AH158" s="171"/>
      <c r="AI158" s="171"/>
      <c r="AJ158" s="171"/>
      <c r="AK158" s="171"/>
      <c r="AL158" s="171"/>
      <c r="AM158" s="171"/>
      <c r="AN158" s="171"/>
      <c r="AO158" s="171"/>
      <c r="AP158" s="171"/>
      <c r="AT158" s="171"/>
      <c r="AU158" s="171"/>
      <c r="AV158" s="171"/>
      <c r="AW158" s="171"/>
      <c r="AX158" s="171"/>
      <c r="AY158" s="171"/>
      <c r="AZ158" s="171"/>
      <c r="BA158" s="171"/>
      <c r="BB158" s="171"/>
      <c r="BC158" s="171"/>
      <c r="BD158" s="171"/>
      <c r="BE158" s="171"/>
      <c r="BF158" s="171"/>
      <c r="BG158" s="171"/>
      <c r="BH158" s="171"/>
      <c r="BI158" s="171"/>
      <c r="BJ158" s="171"/>
      <c r="BK158" s="171"/>
      <c r="BL158" s="171"/>
      <c r="BM158" s="171"/>
      <c r="BN158" s="171"/>
      <c r="BO158" s="171"/>
      <c r="BP158" s="171"/>
      <c r="BQ158" s="171"/>
      <c r="BR158" s="171"/>
      <c r="BS158" s="171"/>
    </row>
    <row r="159" spans="1:71" ht="12.75" x14ac:dyDescent="0.2">
      <c r="A159" s="175"/>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c r="AC159" s="171"/>
      <c r="AD159" s="171"/>
      <c r="AE159" s="171"/>
      <c r="AF159" s="171"/>
      <c r="AG159" s="171"/>
      <c r="AH159" s="171"/>
      <c r="AI159" s="171"/>
      <c r="AJ159" s="171"/>
      <c r="AK159" s="171"/>
      <c r="AL159" s="171"/>
      <c r="AM159" s="171"/>
      <c r="AN159" s="171"/>
      <c r="AO159" s="171"/>
      <c r="AP159" s="171"/>
      <c r="AT159" s="171"/>
      <c r="AU159" s="171"/>
      <c r="AV159" s="171"/>
      <c r="AW159" s="171"/>
      <c r="AX159" s="171"/>
      <c r="AY159" s="171"/>
      <c r="AZ159" s="171"/>
      <c r="BA159" s="171"/>
      <c r="BB159" s="171"/>
      <c r="BC159" s="171"/>
      <c r="BD159" s="171"/>
      <c r="BE159" s="171"/>
      <c r="BF159" s="171"/>
      <c r="BG159" s="171"/>
      <c r="BH159" s="171"/>
      <c r="BI159" s="171"/>
      <c r="BJ159" s="171"/>
      <c r="BK159" s="171"/>
      <c r="BL159" s="171"/>
      <c r="BM159" s="171"/>
      <c r="BN159" s="171"/>
      <c r="BO159" s="171"/>
      <c r="BP159" s="171"/>
      <c r="BQ159" s="171"/>
      <c r="BR159" s="171"/>
      <c r="BS159" s="171"/>
    </row>
    <row r="160" spans="1:71" ht="12.75" x14ac:dyDescent="0.2">
      <c r="A160" s="175"/>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c r="AC160" s="171"/>
      <c r="AD160" s="171"/>
      <c r="AE160" s="171"/>
      <c r="AF160" s="171"/>
      <c r="AG160" s="171"/>
      <c r="AH160" s="171"/>
      <c r="AI160" s="171"/>
      <c r="AJ160" s="171"/>
      <c r="AK160" s="171"/>
      <c r="AL160" s="171"/>
      <c r="AM160" s="171"/>
      <c r="AN160" s="171"/>
      <c r="AO160" s="171"/>
      <c r="AP160" s="171"/>
      <c r="AT160" s="171"/>
      <c r="AU160" s="171"/>
      <c r="AV160" s="171"/>
      <c r="AW160" s="171"/>
      <c r="AX160" s="171"/>
      <c r="AY160" s="171"/>
      <c r="AZ160" s="171"/>
      <c r="BA160" s="171"/>
      <c r="BB160" s="171"/>
      <c r="BC160" s="171"/>
      <c r="BD160" s="171"/>
      <c r="BE160" s="171"/>
      <c r="BF160" s="171"/>
      <c r="BG160" s="171"/>
      <c r="BH160" s="171"/>
      <c r="BI160" s="171"/>
      <c r="BJ160" s="171"/>
      <c r="BK160" s="171"/>
      <c r="BL160" s="171"/>
      <c r="BM160" s="171"/>
      <c r="BN160" s="171"/>
      <c r="BO160" s="171"/>
      <c r="BP160" s="171"/>
      <c r="BQ160" s="171"/>
      <c r="BR160" s="171"/>
      <c r="BS160" s="171"/>
    </row>
    <row r="161" spans="1:71" ht="12.75" x14ac:dyDescent="0.2">
      <c r="A161" s="175"/>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c r="AC161" s="171"/>
      <c r="AD161" s="171"/>
      <c r="AE161" s="171"/>
      <c r="AF161" s="171"/>
      <c r="AG161" s="171"/>
      <c r="AH161" s="171"/>
      <c r="AI161" s="171"/>
      <c r="AJ161" s="171"/>
      <c r="AK161" s="171"/>
      <c r="AL161" s="171"/>
      <c r="AM161" s="171"/>
      <c r="AN161" s="171"/>
      <c r="AO161" s="171"/>
      <c r="AP161" s="171"/>
      <c r="AT161" s="171"/>
      <c r="AU161" s="171"/>
      <c r="AV161" s="171"/>
      <c r="AW161" s="171"/>
      <c r="AX161" s="171"/>
      <c r="AY161" s="171"/>
      <c r="AZ161" s="171"/>
      <c r="BA161" s="171"/>
      <c r="BB161" s="171"/>
      <c r="BC161" s="171"/>
      <c r="BD161" s="171"/>
      <c r="BE161" s="171"/>
      <c r="BF161" s="171"/>
      <c r="BG161" s="171"/>
      <c r="BH161" s="171"/>
      <c r="BI161" s="171"/>
      <c r="BJ161" s="171"/>
      <c r="BK161" s="171"/>
      <c r="BL161" s="171"/>
      <c r="BM161" s="171"/>
      <c r="BN161" s="171"/>
      <c r="BO161" s="171"/>
      <c r="BP161" s="171"/>
      <c r="BQ161" s="171"/>
      <c r="BR161" s="171"/>
      <c r="BS161" s="171"/>
    </row>
    <row r="162" spans="1:71" ht="12.75" x14ac:dyDescent="0.2">
      <c r="A162" s="175"/>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c r="AC162" s="171"/>
      <c r="AD162" s="171"/>
      <c r="AE162" s="171"/>
      <c r="AF162" s="171"/>
      <c r="AG162" s="171"/>
      <c r="AH162" s="171"/>
      <c r="AI162" s="171"/>
      <c r="AJ162" s="171"/>
      <c r="AK162" s="171"/>
      <c r="AL162" s="171"/>
      <c r="AM162" s="171"/>
      <c r="AN162" s="171"/>
      <c r="AO162" s="171"/>
      <c r="AP162" s="171"/>
      <c r="AT162" s="171"/>
      <c r="AU162" s="171"/>
      <c r="AV162" s="171"/>
      <c r="AW162" s="171"/>
      <c r="AX162" s="171"/>
      <c r="AY162" s="171"/>
      <c r="AZ162" s="171"/>
      <c r="BA162" s="171"/>
      <c r="BB162" s="171"/>
      <c r="BC162" s="171"/>
      <c r="BD162" s="171"/>
      <c r="BE162" s="171"/>
      <c r="BF162" s="171"/>
      <c r="BG162" s="171"/>
      <c r="BH162" s="171"/>
      <c r="BI162" s="171"/>
      <c r="BJ162" s="171"/>
      <c r="BK162" s="171"/>
      <c r="BL162" s="171"/>
      <c r="BM162" s="171"/>
      <c r="BN162" s="171"/>
      <c r="BO162" s="171"/>
      <c r="BP162" s="171"/>
      <c r="BQ162" s="171"/>
      <c r="BR162" s="171"/>
      <c r="BS162" s="171"/>
    </row>
    <row r="163" spans="1:71" ht="12.75" x14ac:dyDescent="0.2">
      <c r="A163" s="175"/>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c r="AC163" s="171"/>
      <c r="AD163" s="171"/>
      <c r="AE163" s="171"/>
      <c r="AF163" s="171"/>
      <c r="AG163" s="171"/>
      <c r="AH163" s="171"/>
      <c r="AI163" s="171"/>
      <c r="AJ163" s="171"/>
      <c r="AK163" s="171"/>
      <c r="AL163" s="171"/>
      <c r="AM163" s="171"/>
      <c r="AN163" s="171"/>
      <c r="AO163" s="171"/>
      <c r="AP163" s="171"/>
      <c r="AT163" s="171"/>
      <c r="AU163" s="171"/>
      <c r="AV163" s="171"/>
      <c r="AW163" s="171"/>
      <c r="AX163" s="171"/>
      <c r="AY163" s="171"/>
      <c r="AZ163" s="171"/>
      <c r="BA163" s="171"/>
      <c r="BB163" s="171"/>
      <c r="BC163" s="171"/>
      <c r="BD163" s="171"/>
      <c r="BE163" s="171"/>
      <c r="BF163" s="171"/>
      <c r="BG163" s="171"/>
      <c r="BH163" s="171"/>
      <c r="BI163" s="171"/>
      <c r="BJ163" s="171"/>
      <c r="BK163" s="171"/>
      <c r="BL163" s="171"/>
      <c r="BM163" s="171"/>
      <c r="BN163" s="171"/>
      <c r="BO163" s="171"/>
      <c r="BP163" s="171"/>
      <c r="BQ163" s="171"/>
      <c r="BR163" s="171"/>
      <c r="BS163" s="171"/>
    </row>
    <row r="164" spans="1:71" ht="12.75" x14ac:dyDescent="0.2">
      <c r="A164" s="175"/>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c r="AC164" s="171"/>
      <c r="AD164" s="171"/>
      <c r="AE164" s="171"/>
      <c r="AF164" s="171"/>
      <c r="AG164" s="171"/>
      <c r="AH164" s="171"/>
      <c r="AI164" s="171"/>
      <c r="AJ164" s="171"/>
      <c r="AK164" s="171"/>
      <c r="AL164" s="171"/>
      <c r="AM164" s="171"/>
      <c r="AN164" s="171"/>
      <c r="AO164" s="171"/>
      <c r="AP164" s="171"/>
      <c r="AT164" s="171"/>
      <c r="AU164" s="171"/>
      <c r="AV164" s="171"/>
      <c r="AW164" s="171"/>
      <c r="AX164" s="171"/>
      <c r="AY164" s="171"/>
      <c r="AZ164" s="171"/>
      <c r="BA164" s="171"/>
      <c r="BB164" s="171"/>
      <c r="BC164" s="171"/>
      <c r="BD164" s="171"/>
      <c r="BE164" s="171"/>
      <c r="BF164" s="171"/>
      <c r="BG164" s="171"/>
      <c r="BH164" s="171"/>
      <c r="BI164" s="171"/>
      <c r="BJ164" s="171"/>
      <c r="BK164" s="171"/>
      <c r="BL164" s="171"/>
      <c r="BM164" s="171"/>
      <c r="BN164" s="171"/>
      <c r="BO164" s="171"/>
      <c r="BP164" s="171"/>
      <c r="BQ164" s="171"/>
      <c r="BR164" s="171"/>
      <c r="BS164" s="171"/>
    </row>
    <row r="165" spans="1:71" ht="12.75" x14ac:dyDescent="0.2">
      <c r="A165" s="175"/>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c r="AC165" s="171"/>
      <c r="AD165" s="171"/>
      <c r="AE165" s="171"/>
      <c r="AF165" s="171"/>
      <c r="AG165" s="171"/>
      <c r="AH165" s="171"/>
      <c r="AI165" s="171"/>
      <c r="AJ165" s="171"/>
      <c r="AK165" s="171"/>
      <c r="AL165" s="171"/>
      <c r="AM165" s="171"/>
      <c r="AN165" s="171"/>
      <c r="AO165" s="171"/>
      <c r="AP165" s="171"/>
      <c r="AT165" s="171"/>
      <c r="AU165" s="171"/>
      <c r="AV165" s="171"/>
      <c r="AW165" s="171"/>
      <c r="AX165" s="171"/>
      <c r="AY165" s="171"/>
      <c r="AZ165" s="171"/>
      <c r="BA165" s="171"/>
      <c r="BB165" s="171"/>
      <c r="BC165" s="171"/>
      <c r="BD165" s="171"/>
      <c r="BE165" s="171"/>
      <c r="BF165" s="171"/>
      <c r="BG165" s="171"/>
      <c r="BH165" s="171"/>
      <c r="BI165" s="171"/>
      <c r="BJ165" s="171"/>
      <c r="BK165" s="171"/>
      <c r="BL165" s="171"/>
      <c r="BM165" s="171"/>
      <c r="BN165" s="171"/>
      <c r="BO165" s="171"/>
      <c r="BP165" s="171"/>
      <c r="BQ165" s="171"/>
      <c r="BR165" s="171"/>
      <c r="BS165" s="171"/>
    </row>
    <row r="166" spans="1:71" ht="12.75" x14ac:dyDescent="0.2">
      <c r="A166" s="175"/>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c r="AC166" s="171"/>
      <c r="AD166" s="171"/>
      <c r="AE166" s="171"/>
      <c r="AF166" s="171"/>
      <c r="AG166" s="171"/>
      <c r="AH166" s="171"/>
      <c r="AI166" s="171"/>
      <c r="AJ166" s="171"/>
      <c r="AK166" s="171"/>
      <c r="AL166" s="171"/>
      <c r="AM166" s="171"/>
      <c r="AN166" s="171"/>
      <c r="AO166" s="171"/>
      <c r="AP166" s="171"/>
      <c r="AT166" s="171"/>
      <c r="AU166" s="171"/>
      <c r="AV166" s="171"/>
      <c r="AW166" s="171"/>
      <c r="AX166" s="171"/>
      <c r="AY166" s="171"/>
      <c r="AZ166" s="171"/>
      <c r="BA166" s="171"/>
      <c r="BB166" s="171"/>
      <c r="BC166" s="171"/>
      <c r="BD166" s="171"/>
      <c r="BE166" s="171"/>
      <c r="BF166" s="171"/>
      <c r="BG166" s="171"/>
      <c r="BH166" s="171"/>
      <c r="BI166" s="171"/>
      <c r="BJ166" s="171"/>
      <c r="BK166" s="171"/>
      <c r="BL166" s="171"/>
      <c r="BM166" s="171"/>
      <c r="BN166" s="171"/>
      <c r="BO166" s="171"/>
      <c r="BP166" s="171"/>
      <c r="BQ166" s="171"/>
      <c r="BR166" s="171"/>
      <c r="BS166" s="171"/>
    </row>
    <row r="167" spans="1:71" ht="12.75" x14ac:dyDescent="0.2">
      <c r="A167" s="175"/>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c r="AC167" s="171"/>
      <c r="AD167" s="171"/>
      <c r="AE167" s="171"/>
      <c r="AF167" s="171"/>
      <c r="AG167" s="171"/>
      <c r="AH167" s="171"/>
      <c r="AI167" s="171"/>
      <c r="AJ167" s="171"/>
      <c r="AK167" s="171"/>
      <c r="AL167" s="171"/>
      <c r="AM167" s="171"/>
      <c r="AN167" s="171"/>
      <c r="AO167" s="171"/>
      <c r="AP167" s="171"/>
      <c r="AT167" s="171"/>
      <c r="AU167" s="171"/>
      <c r="AV167" s="171"/>
      <c r="AW167" s="171"/>
      <c r="AX167" s="171"/>
      <c r="AY167" s="171"/>
      <c r="AZ167" s="171"/>
      <c r="BA167" s="171"/>
      <c r="BB167" s="171"/>
      <c r="BC167" s="171"/>
      <c r="BD167" s="171"/>
      <c r="BE167" s="171"/>
      <c r="BF167" s="171"/>
      <c r="BG167" s="171"/>
      <c r="BH167" s="171"/>
      <c r="BI167" s="171"/>
      <c r="BJ167" s="171"/>
      <c r="BK167" s="171"/>
      <c r="BL167" s="171"/>
      <c r="BM167" s="171"/>
      <c r="BN167" s="171"/>
      <c r="BO167" s="171"/>
      <c r="BP167" s="171"/>
      <c r="BQ167" s="171"/>
      <c r="BR167" s="171"/>
      <c r="BS167" s="171"/>
    </row>
    <row r="168" spans="1:71" ht="12.75" x14ac:dyDescent="0.2">
      <c r="A168" s="175"/>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c r="AC168" s="171"/>
      <c r="AD168" s="171"/>
      <c r="AE168" s="171"/>
      <c r="AF168" s="171"/>
      <c r="AG168" s="171"/>
      <c r="AH168" s="171"/>
      <c r="AI168" s="171"/>
      <c r="AJ168" s="171"/>
      <c r="AK168" s="171"/>
      <c r="AL168" s="171"/>
      <c r="AM168" s="171"/>
      <c r="AN168" s="171"/>
      <c r="AO168" s="171"/>
      <c r="AP168" s="171"/>
      <c r="AT168" s="171"/>
      <c r="AU168" s="171"/>
      <c r="AV168" s="171"/>
      <c r="AW168" s="171"/>
      <c r="AX168" s="171"/>
      <c r="AY168" s="171"/>
      <c r="AZ168" s="171"/>
      <c r="BA168" s="171"/>
      <c r="BB168" s="171"/>
      <c r="BC168" s="171"/>
      <c r="BD168" s="171"/>
      <c r="BE168" s="171"/>
      <c r="BF168" s="171"/>
      <c r="BG168" s="171"/>
      <c r="BH168" s="171"/>
      <c r="BI168" s="171"/>
      <c r="BJ168" s="171"/>
      <c r="BK168" s="171"/>
      <c r="BL168" s="171"/>
      <c r="BM168" s="171"/>
      <c r="BN168" s="171"/>
      <c r="BO168" s="171"/>
      <c r="BP168" s="171"/>
      <c r="BQ168" s="171"/>
      <c r="BR168" s="171"/>
      <c r="BS168" s="171"/>
    </row>
    <row r="169" spans="1:71" ht="12.75" x14ac:dyDescent="0.2">
      <c r="A169" s="175"/>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c r="AC169" s="171"/>
      <c r="AD169" s="171"/>
      <c r="AE169" s="171"/>
      <c r="AF169" s="171"/>
      <c r="AG169" s="171"/>
      <c r="AH169" s="171"/>
      <c r="AI169" s="171"/>
      <c r="AJ169" s="171"/>
      <c r="AK169" s="171"/>
      <c r="AL169" s="171"/>
      <c r="AM169" s="171"/>
      <c r="AN169" s="171"/>
      <c r="AO169" s="171"/>
      <c r="AP169" s="171"/>
      <c r="AT169" s="171"/>
      <c r="AU169" s="171"/>
      <c r="AV169" s="171"/>
      <c r="AW169" s="171"/>
      <c r="AX169" s="171"/>
      <c r="AY169" s="171"/>
      <c r="AZ169" s="171"/>
      <c r="BA169" s="171"/>
      <c r="BB169" s="171"/>
      <c r="BC169" s="171"/>
      <c r="BD169" s="171"/>
      <c r="BE169" s="171"/>
      <c r="BF169" s="171"/>
      <c r="BG169" s="171"/>
      <c r="BH169" s="171"/>
      <c r="BI169" s="171"/>
      <c r="BJ169" s="171"/>
      <c r="BK169" s="171"/>
      <c r="BL169" s="171"/>
      <c r="BM169" s="171"/>
      <c r="BN169" s="171"/>
      <c r="BO169" s="171"/>
      <c r="BP169" s="171"/>
      <c r="BQ169" s="171"/>
      <c r="BR169" s="171"/>
      <c r="BS169" s="171"/>
    </row>
    <row r="170" spans="1:71" ht="12.75" x14ac:dyDescent="0.2">
      <c r="A170" s="175"/>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c r="AC170" s="171"/>
      <c r="AD170" s="171"/>
      <c r="AE170" s="171"/>
      <c r="AF170" s="171"/>
      <c r="AG170" s="171"/>
      <c r="AH170" s="171"/>
      <c r="AI170" s="171"/>
      <c r="AJ170" s="171"/>
      <c r="AK170" s="171"/>
      <c r="AL170" s="171"/>
      <c r="AM170" s="171"/>
      <c r="AN170" s="171"/>
      <c r="AO170" s="171"/>
      <c r="AP170" s="171"/>
      <c r="AT170" s="171"/>
      <c r="AU170" s="171"/>
      <c r="AV170" s="171"/>
      <c r="AW170" s="171"/>
      <c r="AX170" s="171"/>
      <c r="AY170" s="171"/>
      <c r="AZ170" s="171"/>
      <c r="BA170" s="171"/>
      <c r="BB170" s="171"/>
      <c r="BC170" s="171"/>
      <c r="BD170" s="171"/>
      <c r="BE170" s="171"/>
      <c r="BF170" s="171"/>
      <c r="BG170" s="171"/>
      <c r="BH170" s="171"/>
      <c r="BI170" s="171"/>
      <c r="BJ170" s="171"/>
      <c r="BK170" s="171"/>
      <c r="BL170" s="171"/>
      <c r="BM170" s="171"/>
      <c r="BN170" s="171"/>
      <c r="BO170" s="171"/>
      <c r="BP170" s="171"/>
      <c r="BQ170" s="171"/>
      <c r="BR170" s="171"/>
      <c r="BS170" s="171"/>
    </row>
    <row r="171" spans="1:71" ht="12.75" x14ac:dyDescent="0.2">
      <c r="A171" s="175"/>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c r="AC171" s="171"/>
      <c r="AD171" s="171"/>
      <c r="AE171" s="171"/>
      <c r="AF171" s="171"/>
      <c r="AG171" s="171"/>
      <c r="AH171" s="171"/>
      <c r="AI171" s="171"/>
      <c r="AJ171" s="171"/>
      <c r="AK171" s="171"/>
      <c r="AL171" s="171"/>
      <c r="AM171" s="171"/>
      <c r="AN171" s="171"/>
      <c r="AO171" s="171"/>
      <c r="AP171" s="171"/>
      <c r="AT171" s="171"/>
      <c r="AU171" s="171"/>
      <c r="AV171" s="171"/>
      <c r="AW171" s="171"/>
      <c r="AX171" s="171"/>
      <c r="AY171" s="171"/>
      <c r="AZ171" s="171"/>
      <c r="BA171" s="171"/>
      <c r="BB171" s="171"/>
      <c r="BC171" s="171"/>
      <c r="BD171" s="171"/>
      <c r="BE171" s="171"/>
      <c r="BF171" s="171"/>
      <c r="BG171" s="171"/>
      <c r="BH171" s="171"/>
      <c r="BI171" s="171"/>
      <c r="BJ171" s="171"/>
      <c r="BK171" s="171"/>
      <c r="BL171" s="171"/>
      <c r="BM171" s="171"/>
      <c r="BN171" s="171"/>
      <c r="BO171" s="171"/>
      <c r="BP171" s="171"/>
      <c r="BQ171" s="171"/>
      <c r="BR171" s="171"/>
      <c r="BS171" s="171"/>
    </row>
    <row r="172" spans="1:71" ht="12.75" x14ac:dyDescent="0.2">
      <c r="A172" s="175"/>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c r="AC172" s="171"/>
      <c r="AD172" s="171"/>
      <c r="AE172" s="171"/>
      <c r="AF172" s="171"/>
      <c r="AG172" s="171"/>
      <c r="AH172" s="171"/>
      <c r="AI172" s="171"/>
      <c r="AJ172" s="171"/>
      <c r="AK172" s="171"/>
      <c r="AL172" s="171"/>
      <c r="AM172" s="171"/>
      <c r="AN172" s="171"/>
      <c r="AO172" s="171"/>
      <c r="AP172" s="171"/>
      <c r="AT172" s="171"/>
      <c r="AU172" s="171"/>
      <c r="AV172" s="171"/>
      <c r="AW172" s="171"/>
      <c r="AX172" s="171"/>
      <c r="AY172" s="171"/>
      <c r="AZ172" s="171"/>
      <c r="BA172" s="171"/>
      <c r="BB172" s="171"/>
      <c r="BC172" s="171"/>
      <c r="BD172" s="171"/>
      <c r="BE172" s="171"/>
      <c r="BF172" s="171"/>
      <c r="BG172" s="171"/>
      <c r="BH172" s="171"/>
      <c r="BI172" s="171"/>
      <c r="BJ172" s="171"/>
      <c r="BK172" s="171"/>
      <c r="BL172" s="171"/>
      <c r="BM172" s="171"/>
      <c r="BN172" s="171"/>
      <c r="BO172" s="171"/>
      <c r="BP172" s="171"/>
      <c r="BQ172" s="171"/>
      <c r="BR172" s="171"/>
      <c r="BS172" s="171"/>
    </row>
    <row r="173" spans="1:71" ht="12.75" x14ac:dyDescent="0.2">
      <c r="A173" s="175"/>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c r="AC173" s="171"/>
      <c r="AD173" s="171"/>
      <c r="AE173" s="171"/>
      <c r="AF173" s="171"/>
      <c r="AG173" s="171"/>
      <c r="AH173" s="171"/>
      <c r="AI173" s="171"/>
      <c r="AJ173" s="171"/>
      <c r="AK173" s="171"/>
      <c r="AL173" s="171"/>
      <c r="AM173" s="171"/>
      <c r="AN173" s="171"/>
      <c r="AO173" s="171"/>
      <c r="AP173" s="171"/>
      <c r="AT173" s="171"/>
      <c r="AU173" s="171"/>
      <c r="AV173" s="171"/>
      <c r="AW173" s="171"/>
      <c r="AX173" s="171"/>
      <c r="AY173" s="171"/>
      <c r="AZ173" s="171"/>
      <c r="BA173" s="171"/>
      <c r="BB173" s="171"/>
      <c r="BC173" s="171"/>
      <c r="BD173" s="171"/>
      <c r="BE173" s="171"/>
      <c r="BF173" s="171"/>
      <c r="BG173" s="171"/>
      <c r="BH173" s="171"/>
      <c r="BI173" s="171"/>
      <c r="BJ173" s="171"/>
      <c r="BK173" s="171"/>
      <c r="BL173" s="171"/>
      <c r="BM173" s="171"/>
      <c r="BN173" s="171"/>
      <c r="BO173" s="171"/>
      <c r="BP173" s="171"/>
      <c r="BQ173" s="171"/>
      <c r="BR173" s="171"/>
      <c r="BS173" s="171"/>
    </row>
    <row r="174" spans="1:71" ht="12.75" x14ac:dyDescent="0.2">
      <c r="A174" s="175"/>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c r="AC174" s="171"/>
      <c r="AD174" s="171"/>
      <c r="AE174" s="171"/>
      <c r="AF174" s="171"/>
      <c r="AG174" s="171"/>
      <c r="AH174" s="171"/>
      <c r="AI174" s="171"/>
      <c r="AJ174" s="171"/>
      <c r="AK174" s="171"/>
      <c r="AL174" s="171"/>
      <c r="AM174" s="171"/>
      <c r="AN174" s="171"/>
      <c r="AO174" s="171"/>
      <c r="AP174" s="171"/>
      <c r="AT174" s="171"/>
      <c r="AU174" s="171"/>
      <c r="AV174" s="171"/>
      <c r="AW174" s="171"/>
      <c r="AX174" s="171"/>
      <c r="AY174" s="171"/>
      <c r="AZ174" s="171"/>
      <c r="BA174" s="171"/>
      <c r="BB174" s="171"/>
      <c r="BC174" s="171"/>
      <c r="BD174" s="171"/>
      <c r="BE174" s="171"/>
      <c r="BF174" s="171"/>
      <c r="BG174" s="171"/>
      <c r="BH174" s="171"/>
      <c r="BI174" s="171"/>
      <c r="BJ174" s="171"/>
      <c r="BK174" s="171"/>
      <c r="BL174" s="171"/>
      <c r="BM174" s="171"/>
      <c r="BN174" s="171"/>
      <c r="BO174" s="171"/>
      <c r="BP174" s="171"/>
      <c r="BQ174" s="171"/>
      <c r="BR174" s="171"/>
      <c r="BS174" s="171"/>
    </row>
    <row r="175" spans="1:71" ht="12.75" x14ac:dyDescent="0.2">
      <c r="A175" s="175"/>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c r="AC175" s="171"/>
      <c r="AD175" s="171"/>
      <c r="AE175" s="171"/>
      <c r="AF175" s="171"/>
      <c r="AG175" s="171"/>
      <c r="AH175" s="171"/>
      <c r="AI175" s="171"/>
      <c r="AJ175" s="171"/>
      <c r="AK175" s="171"/>
      <c r="AL175" s="171"/>
      <c r="AM175" s="171"/>
      <c r="AN175" s="171"/>
      <c r="AO175" s="171"/>
      <c r="AP175" s="171"/>
      <c r="AT175" s="171"/>
      <c r="AU175" s="171"/>
      <c r="AV175" s="171"/>
      <c r="AW175" s="171"/>
      <c r="AX175" s="171"/>
      <c r="AY175" s="171"/>
      <c r="AZ175" s="171"/>
      <c r="BA175" s="171"/>
      <c r="BB175" s="171"/>
      <c r="BC175" s="171"/>
      <c r="BD175" s="171"/>
      <c r="BE175" s="171"/>
      <c r="BF175" s="171"/>
      <c r="BG175" s="171"/>
      <c r="BH175" s="171"/>
      <c r="BI175" s="171"/>
      <c r="BJ175" s="171"/>
      <c r="BK175" s="171"/>
      <c r="BL175" s="171"/>
      <c r="BM175" s="171"/>
      <c r="BN175" s="171"/>
      <c r="BO175" s="171"/>
      <c r="BP175" s="171"/>
      <c r="BQ175" s="171"/>
      <c r="BR175" s="171"/>
      <c r="BS175" s="171"/>
    </row>
    <row r="176" spans="1:71" ht="12.75" x14ac:dyDescent="0.2">
      <c r="A176" s="175"/>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c r="AC176" s="171"/>
      <c r="AD176" s="171"/>
      <c r="AE176" s="171"/>
      <c r="AF176" s="171"/>
      <c r="AG176" s="171"/>
      <c r="AH176" s="171"/>
      <c r="AI176" s="171"/>
      <c r="AJ176" s="171"/>
      <c r="AK176" s="171"/>
      <c r="AL176" s="171"/>
      <c r="AM176" s="171"/>
      <c r="AN176" s="171"/>
      <c r="AO176" s="171"/>
      <c r="AP176" s="171"/>
      <c r="AT176" s="171"/>
      <c r="AU176" s="171"/>
      <c r="AV176" s="171"/>
      <c r="AW176" s="171"/>
      <c r="AX176" s="171"/>
      <c r="AY176" s="171"/>
      <c r="AZ176" s="171"/>
      <c r="BA176" s="171"/>
      <c r="BB176" s="171"/>
      <c r="BC176" s="171"/>
      <c r="BD176" s="171"/>
      <c r="BE176" s="171"/>
      <c r="BF176" s="171"/>
      <c r="BG176" s="171"/>
      <c r="BH176" s="171"/>
      <c r="BI176" s="171"/>
      <c r="BJ176" s="171"/>
      <c r="BK176" s="171"/>
      <c r="BL176" s="171"/>
      <c r="BM176" s="171"/>
      <c r="BN176" s="171"/>
      <c r="BO176" s="171"/>
      <c r="BP176" s="171"/>
      <c r="BQ176" s="171"/>
      <c r="BR176" s="171"/>
      <c r="BS176" s="171"/>
    </row>
    <row r="177" spans="1:71" ht="12.75" x14ac:dyDescent="0.2">
      <c r="A177" s="175"/>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c r="AC177" s="171"/>
      <c r="AD177" s="171"/>
      <c r="AE177" s="171"/>
      <c r="AF177" s="171"/>
      <c r="AG177" s="171"/>
      <c r="AH177" s="171"/>
      <c r="AI177" s="171"/>
      <c r="AJ177" s="171"/>
      <c r="AK177" s="171"/>
      <c r="AL177" s="171"/>
      <c r="AM177" s="171"/>
      <c r="AN177" s="171"/>
      <c r="AO177" s="171"/>
      <c r="AP177" s="171"/>
      <c r="AT177" s="171"/>
      <c r="AU177" s="171"/>
      <c r="AV177" s="171"/>
      <c r="AW177" s="171"/>
      <c r="AX177" s="171"/>
      <c r="AY177" s="171"/>
      <c r="AZ177" s="171"/>
      <c r="BA177" s="171"/>
      <c r="BB177" s="171"/>
      <c r="BC177" s="171"/>
      <c r="BD177" s="171"/>
      <c r="BE177" s="171"/>
      <c r="BF177" s="171"/>
      <c r="BG177" s="171"/>
      <c r="BH177" s="171"/>
      <c r="BI177" s="171"/>
      <c r="BJ177" s="171"/>
      <c r="BK177" s="171"/>
      <c r="BL177" s="171"/>
      <c r="BM177" s="171"/>
      <c r="BN177" s="171"/>
      <c r="BO177" s="171"/>
      <c r="BP177" s="171"/>
      <c r="BQ177" s="171"/>
      <c r="BR177" s="171"/>
      <c r="BS177" s="171"/>
    </row>
    <row r="178" spans="1:71" ht="12.75" x14ac:dyDescent="0.2">
      <c r="A178" s="175"/>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c r="AC178" s="171"/>
      <c r="AD178" s="171"/>
      <c r="AE178" s="171"/>
      <c r="AF178" s="171"/>
      <c r="AG178" s="171"/>
      <c r="AH178" s="171"/>
      <c r="AI178" s="171"/>
      <c r="AJ178" s="171"/>
      <c r="AK178" s="171"/>
      <c r="AL178" s="171"/>
      <c r="AM178" s="171"/>
      <c r="AN178" s="171"/>
      <c r="AO178" s="171"/>
      <c r="AP178" s="171"/>
      <c r="AT178" s="171"/>
      <c r="AU178" s="171"/>
      <c r="AV178" s="171"/>
      <c r="AW178" s="171"/>
      <c r="AX178" s="171"/>
      <c r="AY178" s="171"/>
      <c r="AZ178" s="171"/>
      <c r="BA178" s="171"/>
      <c r="BB178" s="171"/>
      <c r="BC178" s="171"/>
      <c r="BD178" s="171"/>
      <c r="BE178" s="171"/>
      <c r="BF178" s="171"/>
      <c r="BG178" s="171"/>
      <c r="BH178" s="171"/>
      <c r="BI178" s="171"/>
      <c r="BJ178" s="171"/>
      <c r="BK178" s="171"/>
      <c r="BL178" s="171"/>
      <c r="BM178" s="171"/>
      <c r="BN178" s="171"/>
      <c r="BO178" s="171"/>
      <c r="BP178" s="171"/>
      <c r="BQ178" s="171"/>
      <c r="BR178" s="171"/>
      <c r="BS178" s="171"/>
    </row>
    <row r="179" spans="1:71" ht="12.75" x14ac:dyDescent="0.2">
      <c r="A179" s="175"/>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c r="AC179" s="171"/>
      <c r="AD179" s="171"/>
      <c r="AE179" s="171"/>
      <c r="AF179" s="171"/>
      <c r="AG179" s="171"/>
      <c r="AH179" s="171"/>
      <c r="AI179" s="171"/>
      <c r="AJ179" s="171"/>
      <c r="AK179" s="171"/>
      <c r="AL179" s="171"/>
      <c r="AM179" s="171"/>
      <c r="AN179" s="171"/>
      <c r="AO179" s="171"/>
      <c r="AP179" s="171"/>
      <c r="AT179" s="171"/>
      <c r="AU179" s="171"/>
      <c r="AV179" s="171"/>
      <c r="AW179" s="171"/>
      <c r="AX179" s="171"/>
      <c r="AY179" s="171"/>
      <c r="AZ179" s="171"/>
      <c r="BA179" s="171"/>
      <c r="BB179" s="171"/>
      <c r="BC179" s="171"/>
      <c r="BD179" s="171"/>
      <c r="BE179" s="171"/>
      <c r="BF179" s="171"/>
      <c r="BG179" s="171"/>
      <c r="BH179" s="171"/>
      <c r="BI179" s="171"/>
      <c r="BJ179" s="171"/>
      <c r="BK179" s="171"/>
      <c r="BL179" s="171"/>
      <c r="BM179" s="171"/>
      <c r="BN179" s="171"/>
      <c r="BO179" s="171"/>
      <c r="BP179" s="171"/>
      <c r="BQ179" s="171"/>
      <c r="BR179" s="171"/>
      <c r="BS179" s="171"/>
    </row>
    <row r="180" spans="1:71" ht="12.75" x14ac:dyDescent="0.2">
      <c r="A180" s="175"/>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c r="AC180" s="171"/>
      <c r="AD180" s="171"/>
      <c r="AE180" s="171"/>
      <c r="AF180" s="171"/>
      <c r="AG180" s="171"/>
      <c r="AH180" s="171"/>
      <c r="AI180" s="171"/>
      <c r="AJ180" s="171"/>
      <c r="AK180" s="171"/>
      <c r="AL180" s="171"/>
      <c r="AM180" s="171"/>
      <c r="AN180" s="171"/>
      <c r="AO180" s="171"/>
      <c r="AP180" s="171"/>
      <c r="AT180" s="171"/>
      <c r="AU180" s="171"/>
      <c r="AV180" s="171"/>
      <c r="AW180" s="171"/>
      <c r="AX180" s="171"/>
      <c r="AY180" s="171"/>
      <c r="AZ180" s="171"/>
      <c r="BA180" s="171"/>
      <c r="BB180" s="171"/>
      <c r="BC180" s="171"/>
      <c r="BD180" s="171"/>
      <c r="BE180" s="171"/>
      <c r="BF180" s="171"/>
      <c r="BG180" s="171"/>
      <c r="BH180" s="171"/>
      <c r="BI180" s="171"/>
      <c r="BJ180" s="171"/>
      <c r="BK180" s="171"/>
      <c r="BL180" s="171"/>
      <c r="BM180" s="171"/>
      <c r="BN180" s="171"/>
      <c r="BO180" s="171"/>
      <c r="BP180" s="171"/>
      <c r="BQ180" s="171"/>
      <c r="BR180" s="171"/>
      <c r="BS180" s="171"/>
    </row>
    <row r="181" spans="1:71" ht="12.75" x14ac:dyDescent="0.2">
      <c r="A181" s="175"/>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c r="AC181" s="171"/>
      <c r="AD181" s="171"/>
      <c r="AE181" s="171"/>
      <c r="AF181" s="171"/>
      <c r="AG181" s="171"/>
      <c r="AH181" s="171"/>
      <c r="AI181" s="171"/>
      <c r="AJ181" s="171"/>
      <c r="AK181" s="171"/>
      <c r="AL181" s="171"/>
      <c r="AM181" s="171"/>
      <c r="AN181" s="171"/>
      <c r="AO181" s="171"/>
      <c r="AP181" s="171"/>
      <c r="AT181" s="171"/>
      <c r="AU181" s="171"/>
      <c r="AV181" s="171"/>
      <c r="AW181" s="171"/>
      <c r="AX181" s="171"/>
      <c r="AY181" s="171"/>
      <c r="AZ181" s="171"/>
      <c r="BA181" s="171"/>
      <c r="BB181" s="171"/>
      <c r="BC181" s="171"/>
      <c r="BD181" s="171"/>
      <c r="BE181" s="171"/>
      <c r="BF181" s="171"/>
      <c r="BG181" s="171"/>
      <c r="BH181" s="171"/>
      <c r="BI181" s="171"/>
      <c r="BJ181" s="171"/>
      <c r="BK181" s="171"/>
      <c r="BL181" s="171"/>
      <c r="BM181" s="171"/>
      <c r="BN181" s="171"/>
      <c r="BO181" s="171"/>
      <c r="BP181" s="171"/>
      <c r="BQ181" s="171"/>
      <c r="BR181" s="171"/>
      <c r="BS181" s="171"/>
    </row>
    <row r="182" spans="1:71" ht="12.75" x14ac:dyDescent="0.2">
      <c r="A182" s="175"/>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c r="AC182" s="171"/>
      <c r="AD182" s="171"/>
      <c r="AE182" s="171"/>
      <c r="AF182" s="171"/>
      <c r="AG182" s="171"/>
      <c r="AH182" s="171"/>
      <c r="AI182" s="171"/>
      <c r="AJ182" s="171"/>
      <c r="AK182" s="171"/>
      <c r="AL182" s="171"/>
      <c r="AM182" s="171"/>
      <c r="AN182" s="171"/>
      <c r="AO182" s="171"/>
      <c r="AP182" s="171"/>
      <c r="AT182" s="171"/>
      <c r="AU182" s="171"/>
      <c r="AV182" s="171"/>
      <c r="AW182" s="171"/>
      <c r="AX182" s="171"/>
      <c r="AY182" s="171"/>
      <c r="AZ182" s="171"/>
      <c r="BA182" s="171"/>
      <c r="BB182" s="171"/>
      <c r="BC182" s="171"/>
      <c r="BD182" s="171"/>
      <c r="BE182" s="171"/>
      <c r="BF182" s="171"/>
      <c r="BG182" s="171"/>
      <c r="BH182" s="171"/>
      <c r="BI182" s="171"/>
      <c r="BJ182" s="171"/>
      <c r="BK182" s="171"/>
      <c r="BL182" s="171"/>
      <c r="BM182" s="171"/>
      <c r="BN182" s="171"/>
      <c r="BO182" s="171"/>
      <c r="BP182" s="171"/>
      <c r="BQ182" s="171"/>
      <c r="BR182" s="171"/>
      <c r="BS182" s="171"/>
    </row>
    <row r="183" spans="1:71" ht="12.75" x14ac:dyDescent="0.2">
      <c r="A183" s="175"/>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c r="AC183" s="171"/>
      <c r="AD183" s="171"/>
      <c r="AE183" s="171"/>
      <c r="AF183" s="171"/>
      <c r="AG183" s="171"/>
      <c r="AH183" s="171"/>
      <c r="AI183" s="171"/>
      <c r="AJ183" s="171"/>
      <c r="AK183" s="171"/>
      <c r="AL183" s="171"/>
      <c r="AM183" s="171"/>
      <c r="AN183" s="171"/>
      <c r="AO183" s="171"/>
      <c r="AP183" s="171"/>
      <c r="AT183" s="171"/>
      <c r="AU183" s="171"/>
      <c r="AV183" s="171"/>
      <c r="AW183" s="171"/>
      <c r="AX183" s="171"/>
      <c r="AY183" s="171"/>
      <c r="AZ183" s="171"/>
      <c r="BA183" s="171"/>
      <c r="BB183" s="171"/>
      <c r="BC183" s="171"/>
      <c r="BD183" s="171"/>
      <c r="BE183" s="171"/>
      <c r="BF183" s="171"/>
      <c r="BG183" s="171"/>
      <c r="BH183" s="171"/>
      <c r="BI183" s="171"/>
      <c r="BJ183" s="171"/>
      <c r="BK183" s="171"/>
      <c r="BL183" s="171"/>
      <c r="BM183" s="171"/>
      <c r="BN183" s="171"/>
      <c r="BO183" s="171"/>
      <c r="BP183" s="171"/>
      <c r="BQ183" s="171"/>
      <c r="BR183" s="171"/>
      <c r="BS183" s="171"/>
    </row>
    <row r="184" spans="1:71" ht="12.75" x14ac:dyDescent="0.2">
      <c r="A184" s="175"/>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c r="AC184" s="171"/>
      <c r="AD184" s="171"/>
      <c r="AE184" s="171"/>
      <c r="AF184" s="171"/>
      <c r="AG184" s="171"/>
      <c r="AH184" s="171"/>
      <c r="AI184" s="171"/>
      <c r="AJ184" s="171"/>
      <c r="AK184" s="171"/>
      <c r="AL184" s="171"/>
      <c r="AM184" s="171"/>
      <c r="AN184" s="171"/>
      <c r="AO184" s="171"/>
      <c r="AP184" s="171"/>
      <c r="AT184" s="171"/>
      <c r="AU184" s="171"/>
      <c r="AV184" s="171"/>
      <c r="AW184" s="171"/>
      <c r="AX184" s="171"/>
      <c r="AY184" s="171"/>
      <c r="AZ184" s="171"/>
      <c r="BA184" s="171"/>
      <c r="BB184" s="171"/>
      <c r="BC184" s="171"/>
      <c r="BD184" s="171"/>
      <c r="BE184" s="171"/>
      <c r="BF184" s="171"/>
      <c r="BG184" s="171"/>
      <c r="BH184" s="171"/>
      <c r="BI184" s="171"/>
      <c r="BJ184" s="171"/>
      <c r="BK184" s="171"/>
      <c r="BL184" s="171"/>
      <c r="BM184" s="171"/>
      <c r="BN184" s="171"/>
      <c r="BO184" s="171"/>
      <c r="BP184" s="171"/>
      <c r="BQ184" s="171"/>
      <c r="BR184" s="171"/>
      <c r="BS184" s="171"/>
    </row>
    <row r="185" spans="1:71" ht="12.75" x14ac:dyDescent="0.2">
      <c r="A185" s="175"/>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c r="AC185" s="171"/>
      <c r="AD185" s="171"/>
      <c r="AE185" s="171"/>
      <c r="AF185" s="171"/>
      <c r="AG185" s="171"/>
      <c r="AH185" s="171"/>
      <c r="AI185" s="171"/>
      <c r="AJ185" s="171"/>
      <c r="AK185" s="171"/>
      <c r="AL185" s="171"/>
      <c r="AM185" s="171"/>
      <c r="AN185" s="171"/>
      <c r="AO185" s="171"/>
      <c r="AP185" s="171"/>
      <c r="AT185" s="171"/>
      <c r="AU185" s="171"/>
      <c r="AV185" s="171"/>
      <c r="AW185" s="171"/>
      <c r="AX185" s="171"/>
      <c r="AY185" s="171"/>
      <c r="AZ185" s="171"/>
      <c r="BA185" s="171"/>
      <c r="BB185" s="171"/>
      <c r="BC185" s="171"/>
      <c r="BD185" s="171"/>
      <c r="BE185" s="171"/>
      <c r="BF185" s="171"/>
      <c r="BG185" s="171"/>
      <c r="BH185" s="171"/>
      <c r="BI185" s="171"/>
      <c r="BJ185" s="171"/>
      <c r="BK185" s="171"/>
      <c r="BL185" s="171"/>
      <c r="BM185" s="171"/>
      <c r="BN185" s="171"/>
      <c r="BO185" s="171"/>
      <c r="BP185" s="171"/>
      <c r="BQ185" s="171"/>
      <c r="BR185" s="171"/>
      <c r="BS185" s="171"/>
    </row>
    <row r="186" spans="1:71" ht="12.75" x14ac:dyDescent="0.2">
      <c r="A186" s="175"/>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c r="AC186" s="171"/>
      <c r="AD186" s="171"/>
      <c r="AE186" s="171"/>
      <c r="AF186" s="171"/>
      <c r="AG186" s="171"/>
      <c r="AH186" s="171"/>
      <c r="AI186" s="171"/>
      <c r="AJ186" s="171"/>
      <c r="AK186" s="171"/>
      <c r="AL186" s="171"/>
      <c r="AM186" s="171"/>
      <c r="AN186" s="171"/>
      <c r="AO186" s="171"/>
      <c r="AP186" s="171"/>
      <c r="AT186" s="171"/>
      <c r="AU186" s="171"/>
      <c r="AV186" s="171"/>
      <c r="AW186" s="171"/>
      <c r="AX186" s="171"/>
      <c r="AY186" s="171"/>
      <c r="AZ186" s="171"/>
      <c r="BA186" s="171"/>
      <c r="BB186" s="171"/>
      <c r="BC186" s="171"/>
      <c r="BD186" s="171"/>
      <c r="BE186" s="171"/>
      <c r="BF186" s="171"/>
      <c r="BG186" s="171"/>
      <c r="BH186" s="171"/>
      <c r="BI186" s="171"/>
      <c r="BJ186" s="171"/>
      <c r="BK186" s="171"/>
      <c r="BL186" s="171"/>
      <c r="BM186" s="171"/>
      <c r="BN186" s="171"/>
      <c r="BO186" s="171"/>
      <c r="BP186" s="171"/>
      <c r="BQ186" s="171"/>
      <c r="BR186" s="171"/>
      <c r="BS186" s="171"/>
    </row>
    <row r="187" spans="1:71" ht="12.75" x14ac:dyDescent="0.2">
      <c r="A187" s="175"/>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c r="AC187" s="171"/>
      <c r="AD187" s="171"/>
      <c r="AE187" s="171"/>
      <c r="AF187" s="171"/>
      <c r="AG187" s="171"/>
      <c r="AH187" s="171"/>
      <c r="AI187" s="171"/>
      <c r="AJ187" s="171"/>
      <c r="AK187" s="171"/>
      <c r="AL187" s="171"/>
      <c r="AM187" s="171"/>
      <c r="AN187" s="171"/>
      <c r="AO187" s="171"/>
      <c r="AP187" s="171"/>
      <c r="AT187" s="171"/>
      <c r="AU187" s="171"/>
      <c r="AV187" s="171"/>
      <c r="AW187" s="171"/>
      <c r="AX187" s="171"/>
      <c r="AY187" s="171"/>
      <c r="AZ187" s="171"/>
      <c r="BA187" s="171"/>
      <c r="BB187" s="171"/>
      <c r="BC187" s="171"/>
      <c r="BD187" s="171"/>
      <c r="BE187" s="171"/>
      <c r="BF187" s="171"/>
      <c r="BG187" s="171"/>
      <c r="BH187" s="171"/>
      <c r="BI187" s="171"/>
      <c r="BJ187" s="171"/>
      <c r="BK187" s="171"/>
      <c r="BL187" s="171"/>
      <c r="BM187" s="171"/>
      <c r="BN187" s="171"/>
      <c r="BO187" s="171"/>
      <c r="BP187" s="171"/>
      <c r="BQ187" s="171"/>
      <c r="BR187" s="171"/>
      <c r="BS187" s="171"/>
    </row>
    <row r="188" spans="1:71" ht="12.75" x14ac:dyDescent="0.2">
      <c r="A188" s="175"/>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c r="AC188" s="171"/>
      <c r="AD188" s="171"/>
      <c r="AE188" s="171"/>
      <c r="AF188" s="171"/>
      <c r="AG188" s="171"/>
      <c r="AH188" s="171"/>
      <c r="AI188" s="171"/>
      <c r="AJ188" s="171"/>
      <c r="AK188" s="171"/>
      <c r="AL188" s="171"/>
      <c r="AM188" s="171"/>
      <c r="AN188" s="171"/>
      <c r="AO188" s="171"/>
      <c r="AP188" s="171"/>
      <c r="AT188" s="171"/>
      <c r="AU188" s="171"/>
      <c r="AV188" s="171"/>
      <c r="AW188" s="171"/>
      <c r="AX188" s="171"/>
      <c r="AY188" s="171"/>
      <c r="AZ188" s="171"/>
      <c r="BA188" s="171"/>
      <c r="BB188" s="171"/>
      <c r="BC188" s="171"/>
      <c r="BD188" s="171"/>
      <c r="BE188" s="171"/>
      <c r="BF188" s="171"/>
      <c r="BG188" s="171"/>
      <c r="BH188" s="171"/>
      <c r="BI188" s="171"/>
      <c r="BJ188" s="171"/>
      <c r="BK188" s="171"/>
      <c r="BL188" s="171"/>
      <c r="BM188" s="171"/>
      <c r="BN188" s="171"/>
      <c r="BO188" s="171"/>
      <c r="BP188" s="171"/>
      <c r="BQ188" s="171"/>
      <c r="BR188" s="171"/>
      <c r="BS188" s="171"/>
    </row>
    <row r="189" spans="1:71" ht="12.75" x14ac:dyDescent="0.2">
      <c r="A189" s="175"/>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c r="AC189" s="171"/>
      <c r="AD189" s="171"/>
      <c r="AE189" s="171"/>
      <c r="AF189" s="171"/>
      <c r="AG189" s="171"/>
      <c r="AH189" s="171"/>
      <c r="AI189" s="171"/>
      <c r="AJ189" s="171"/>
      <c r="AK189" s="171"/>
      <c r="AL189" s="171"/>
      <c r="AM189" s="171"/>
      <c r="AN189" s="171"/>
      <c r="AO189" s="171"/>
      <c r="AP189" s="171"/>
      <c r="AT189" s="171"/>
      <c r="AU189" s="171"/>
      <c r="AV189" s="171"/>
      <c r="AW189" s="171"/>
      <c r="AX189" s="171"/>
      <c r="AY189" s="171"/>
      <c r="AZ189" s="171"/>
      <c r="BA189" s="171"/>
      <c r="BB189" s="171"/>
      <c r="BC189" s="171"/>
      <c r="BD189" s="171"/>
      <c r="BE189" s="171"/>
      <c r="BF189" s="171"/>
      <c r="BG189" s="171"/>
      <c r="BH189" s="171"/>
      <c r="BI189" s="171"/>
      <c r="BJ189" s="171"/>
      <c r="BK189" s="171"/>
      <c r="BL189" s="171"/>
      <c r="BM189" s="171"/>
      <c r="BN189" s="171"/>
      <c r="BO189" s="171"/>
      <c r="BP189" s="171"/>
      <c r="BQ189" s="171"/>
      <c r="BR189" s="171"/>
      <c r="BS189" s="171"/>
    </row>
    <row r="190" spans="1:71" ht="12.75" x14ac:dyDescent="0.2">
      <c r="A190" s="175"/>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c r="AC190" s="171"/>
      <c r="AD190" s="171"/>
      <c r="AE190" s="171"/>
      <c r="AF190" s="171"/>
      <c r="AG190" s="171"/>
      <c r="AH190" s="171"/>
      <c r="AI190" s="171"/>
      <c r="AJ190" s="171"/>
      <c r="AK190" s="171"/>
      <c r="AL190" s="171"/>
      <c r="AM190" s="171"/>
      <c r="AN190" s="171"/>
      <c r="AO190" s="171"/>
      <c r="AP190" s="171"/>
      <c r="AT190" s="171"/>
      <c r="AU190" s="171"/>
      <c r="AV190" s="171"/>
      <c r="AW190" s="171"/>
      <c r="AX190" s="171"/>
      <c r="AY190" s="171"/>
      <c r="AZ190" s="171"/>
      <c r="BA190" s="171"/>
      <c r="BB190" s="171"/>
      <c r="BC190" s="171"/>
      <c r="BD190" s="171"/>
      <c r="BE190" s="171"/>
      <c r="BF190" s="171"/>
      <c r="BG190" s="171"/>
      <c r="BH190" s="171"/>
      <c r="BI190" s="171"/>
      <c r="BJ190" s="171"/>
      <c r="BK190" s="171"/>
      <c r="BL190" s="171"/>
      <c r="BM190" s="171"/>
      <c r="BN190" s="171"/>
      <c r="BO190" s="171"/>
      <c r="BP190" s="171"/>
      <c r="BQ190" s="171"/>
      <c r="BR190" s="171"/>
      <c r="BS190" s="171"/>
    </row>
    <row r="191" spans="1:71" ht="12.75" x14ac:dyDescent="0.2">
      <c r="A191" s="175"/>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c r="AC191" s="171"/>
      <c r="AD191" s="171"/>
      <c r="AE191" s="171"/>
      <c r="AF191" s="171"/>
      <c r="AG191" s="171"/>
      <c r="AH191" s="171"/>
      <c r="AI191" s="171"/>
      <c r="AJ191" s="171"/>
      <c r="AK191" s="171"/>
      <c r="AL191" s="171"/>
      <c r="AM191" s="171"/>
      <c r="AN191" s="171"/>
      <c r="AO191" s="171"/>
      <c r="AP191" s="171"/>
      <c r="AT191" s="171"/>
      <c r="AU191" s="171"/>
      <c r="AV191" s="171"/>
      <c r="AW191" s="171"/>
      <c r="AX191" s="171"/>
      <c r="AY191" s="171"/>
      <c r="AZ191" s="171"/>
      <c r="BA191" s="171"/>
      <c r="BB191" s="171"/>
      <c r="BC191" s="171"/>
      <c r="BD191" s="171"/>
      <c r="BE191" s="171"/>
      <c r="BF191" s="171"/>
      <c r="BG191" s="171"/>
      <c r="BH191" s="171"/>
      <c r="BI191" s="171"/>
      <c r="BJ191" s="171"/>
      <c r="BK191" s="171"/>
      <c r="BL191" s="171"/>
      <c r="BM191" s="171"/>
      <c r="BN191" s="171"/>
      <c r="BO191" s="171"/>
      <c r="BP191" s="171"/>
      <c r="BQ191" s="171"/>
      <c r="BR191" s="171"/>
      <c r="BS191" s="171"/>
    </row>
    <row r="192" spans="1:71" ht="12.75" x14ac:dyDescent="0.2">
      <c r="A192" s="175"/>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c r="AC192" s="171"/>
      <c r="AD192" s="171"/>
      <c r="AE192" s="171"/>
      <c r="AF192" s="171"/>
      <c r="AG192" s="171"/>
      <c r="AH192" s="171"/>
      <c r="AI192" s="171"/>
      <c r="AJ192" s="171"/>
      <c r="AK192" s="171"/>
      <c r="AL192" s="171"/>
      <c r="AM192" s="171"/>
      <c r="AN192" s="171"/>
      <c r="AO192" s="171"/>
      <c r="AP192" s="171"/>
      <c r="AT192" s="171"/>
      <c r="AU192" s="171"/>
      <c r="AV192" s="171"/>
      <c r="AW192" s="171"/>
      <c r="AX192" s="171"/>
      <c r="AY192" s="171"/>
      <c r="AZ192" s="171"/>
      <c r="BA192" s="171"/>
      <c r="BB192" s="171"/>
      <c r="BC192" s="171"/>
      <c r="BD192" s="171"/>
      <c r="BE192" s="171"/>
      <c r="BF192" s="171"/>
      <c r="BG192" s="171"/>
      <c r="BH192" s="171"/>
      <c r="BI192" s="171"/>
      <c r="BJ192" s="171"/>
      <c r="BK192" s="171"/>
      <c r="BL192" s="171"/>
      <c r="BM192" s="171"/>
      <c r="BN192" s="171"/>
      <c r="BO192" s="171"/>
      <c r="BP192" s="171"/>
      <c r="BQ192" s="171"/>
      <c r="BR192" s="171"/>
      <c r="BS192" s="171"/>
    </row>
    <row r="193" spans="1:71" ht="12.75" x14ac:dyDescent="0.2">
      <c r="A193" s="175"/>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c r="AC193" s="171"/>
      <c r="AD193" s="171"/>
      <c r="AE193" s="171"/>
      <c r="AF193" s="171"/>
      <c r="AG193" s="171"/>
      <c r="AH193" s="171"/>
      <c r="AI193" s="171"/>
      <c r="AJ193" s="171"/>
      <c r="AK193" s="171"/>
      <c r="AL193" s="171"/>
      <c r="AM193" s="171"/>
      <c r="AN193" s="171"/>
      <c r="AO193" s="171"/>
      <c r="AP193" s="171"/>
      <c r="AT193" s="171"/>
      <c r="AU193" s="171"/>
      <c r="AV193" s="171"/>
      <c r="AW193" s="171"/>
      <c r="AX193" s="171"/>
      <c r="AY193" s="171"/>
      <c r="AZ193" s="171"/>
      <c r="BA193" s="171"/>
      <c r="BB193" s="171"/>
      <c r="BC193" s="171"/>
      <c r="BD193" s="171"/>
      <c r="BE193" s="171"/>
      <c r="BF193" s="171"/>
      <c r="BG193" s="171"/>
      <c r="BH193" s="171"/>
      <c r="BI193" s="171"/>
      <c r="BJ193" s="171"/>
      <c r="BK193" s="171"/>
      <c r="BL193" s="171"/>
      <c r="BM193" s="171"/>
      <c r="BN193" s="171"/>
      <c r="BO193" s="171"/>
      <c r="BP193" s="171"/>
      <c r="BQ193" s="171"/>
      <c r="BR193" s="171"/>
      <c r="BS193" s="171"/>
    </row>
    <row r="194" spans="1:71" ht="12.75" x14ac:dyDescent="0.2">
      <c r="A194" s="175"/>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c r="AC194" s="171"/>
      <c r="AD194" s="171"/>
      <c r="AE194" s="171"/>
      <c r="AF194" s="171"/>
      <c r="AG194" s="171"/>
      <c r="AH194" s="171"/>
      <c r="AI194" s="171"/>
      <c r="AJ194" s="171"/>
      <c r="AK194" s="171"/>
      <c r="AL194" s="171"/>
      <c r="AM194" s="171"/>
      <c r="AN194" s="171"/>
      <c r="AO194" s="171"/>
      <c r="AP194" s="171"/>
      <c r="AT194" s="171"/>
      <c r="AU194" s="171"/>
      <c r="AV194" s="171"/>
      <c r="AW194" s="171"/>
      <c r="AX194" s="171"/>
      <c r="AY194" s="171"/>
      <c r="AZ194" s="171"/>
      <c r="BA194" s="171"/>
      <c r="BB194" s="171"/>
      <c r="BC194" s="171"/>
      <c r="BD194" s="171"/>
      <c r="BE194" s="171"/>
      <c r="BF194" s="171"/>
      <c r="BG194" s="171"/>
      <c r="BH194" s="171"/>
      <c r="BI194" s="171"/>
      <c r="BJ194" s="171"/>
      <c r="BK194" s="171"/>
      <c r="BL194" s="171"/>
      <c r="BM194" s="171"/>
      <c r="BN194" s="171"/>
      <c r="BO194" s="171"/>
      <c r="BP194" s="171"/>
      <c r="BQ194" s="171"/>
      <c r="BR194" s="171"/>
      <c r="BS194" s="171"/>
    </row>
    <row r="195" spans="1:71" ht="12.75" x14ac:dyDescent="0.2">
      <c r="A195" s="175"/>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c r="AC195" s="171"/>
      <c r="AD195" s="171"/>
      <c r="AE195" s="171"/>
      <c r="AF195" s="171"/>
      <c r="AG195" s="171"/>
      <c r="AH195" s="171"/>
      <c r="AI195" s="171"/>
      <c r="AJ195" s="171"/>
      <c r="AK195" s="171"/>
      <c r="AL195" s="171"/>
      <c r="AM195" s="171"/>
      <c r="AN195" s="171"/>
      <c r="AO195" s="171"/>
      <c r="AP195" s="171"/>
      <c r="AT195" s="171"/>
      <c r="AU195" s="171"/>
      <c r="AV195" s="171"/>
      <c r="AW195" s="171"/>
      <c r="AX195" s="171"/>
      <c r="AY195" s="171"/>
      <c r="AZ195" s="171"/>
      <c r="BA195" s="171"/>
      <c r="BB195" s="171"/>
      <c r="BC195" s="171"/>
      <c r="BD195" s="171"/>
      <c r="BE195" s="171"/>
      <c r="BF195" s="171"/>
      <c r="BG195" s="171"/>
      <c r="BH195" s="171"/>
      <c r="BI195" s="171"/>
      <c r="BJ195" s="171"/>
      <c r="BK195" s="171"/>
      <c r="BL195" s="171"/>
      <c r="BM195" s="171"/>
      <c r="BN195" s="171"/>
      <c r="BO195" s="171"/>
      <c r="BP195" s="171"/>
      <c r="BQ195" s="171"/>
      <c r="BR195" s="171"/>
      <c r="BS195" s="171"/>
    </row>
    <row r="196" spans="1:71" ht="12.75" x14ac:dyDescent="0.2">
      <c r="A196" s="175"/>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c r="AC196" s="171"/>
      <c r="AD196" s="171"/>
      <c r="AE196" s="171"/>
      <c r="AF196" s="171"/>
      <c r="AG196" s="171"/>
      <c r="AH196" s="171"/>
      <c r="AI196" s="171"/>
      <c r="AJ196" s="171"/>
      <c r="AK196" s="171"/>
      <c r="AL196" s="171"/>
      <c r="AM196" s="171"/>
      <c r="AN196" s="171"/>
      <c r="AO196" s="171"/>
      <c r="AP196" s="171"/>
      <c r="AT196" s="171"/>
      <c r="AU196" s="171"/>
      <c r="AV196" s="171"/>
      <c r="AW196" s="171"/>
      <c r="AX196" s="171"/>
      <c r="AY196" s="171"/>
      <c r="AZ196" s="171"/>
      <c r="BA196" s="171"/>
      <c r="BB196" s="171"/>
      <c r="BC196" s="171"/>
      <c r="BD196" s="171"/>
      <c r="BE196" s="171"/>
      <c r="BF196" s="171"/>
      <c r="BG196" s="171"/>
      <c r="BH196" s="171"/>
      <c r="BI196" s="171"/>
      <c r="BJ196" s="171"/>
      <c r="BK196" s="171"/>
      <c r="BL196" s="171"/>
      <c r="BM196" s="171"/>
      <c r="BN196" s="171"/>
      <c r="BO196" s="171"/>
      <c r="BP196" s="171"/>
      <c r="BQ196" s="171"/>
      <c r="BR196" s="171"/>
      <c r="BS196" s="171"/>
    </row>
    <row r="197" spans="1:71" ht="12.75" x14ac:dyDescent="0.2">
      <c r="A197" s="175"/>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c r="AC197" s="171"/>
      <c r="AD197" s="171"/>
      <c r="AE197" s="171"/>
      <c r="AF197" s="171"/>
      <c r="AG197" s="171"/>
      <c r="AH197" s="171"/>
      <c r="AI197" s="171"/>
      <c r="AJ197" s="171"/>
      <c r="AK197" s="171"/>
      <c r="AL197" s="171"/>
      <c r="AM197" s="171"/>
      <c r="AN197" s="171"/>
      <c r="AO197" s="171"/>
      <c r="AP197" s="171"/>
      <c r="AT197" s="171"/>
      <c r="AU197" s="171"/>
      <c r="AV197" s="171"/>
      <c r="AW197" s="171"/>
      <c r="AX197" s="171"/>
      <c r="AY197" s="171"/>
      <c r="AZ197" s="171"/>
      <c r="BA197" s="171"/>
      <c r="BB197" s="171"/>
      <c r="BC197" s="171"/>
      <c r="BD197" s="171"/>
      <c r="BE197" s="171"/>
      <c r="BF197" s="171"/>
      <c r="BG197" s="171"/>
      <c r="BH197" s="171"/>
      <c r="BI197" s="171"/>
      <c r="BJ197" s="171"/>
      <c r="BK197" s="171"/>
      <c r="BL197" s="171"/>
      <c r="BM197" s="171"/>
      <c r="BN197" s="171"/>
      <c r="BO197" s="171"/>
      <c r="BP197" s="171"/>
      <c r="BQ197" s="171"/>
      <c r="BR197" s="171"/>
      <c r="BS197" s="171"/>
    </row>
    <row r="198" spans="1:71" ht="12.75" x14ac:dyDescent="0.2">
      <c r="A198" s="175"/>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c r="AC198" s="171"/>
      <c r="AD198" s="171"/>
      <c r="AE198" s="171"/>
      <c r="AF198" s="171"/>
      <c r="AG198" s="171"/>
      <c r="AH198" s="171"/>
      <c r="AI198" s="171"/>
      <c r="AJ198" s="171"/>
      <c r="AK198" s="171"/>
      <c r="AL198" s="171"/>
      <c r="AM198" s="171"/>
      <c r="AN198" s="171"/>
      <c r="AO198" s="171"/>
      <c r="AP198" s="171"/>
      <c r="AT198" s="171"/>
      <c r="AU198" s="171"/>
      <c r="AV198" s="171"/>
      <c r="AW198" s="171"/>
      <c r="AX198" s="171"/>
      <c r="AY198" s="171"/>
      <c r="AZ198" s="171"/>
      <c r="BA198" s="171"/>
      <c r="BB198" s="171"/>
      <c r="BC198" s="171"/>
      <c r="BD198" s="171"/>
      <c r="BE198" s="171"/>
      <c r="BF198" s="171"/>
      <c r="BG198" s="171"/>
      <c r="BH198" s="171"/>
      <c r="BI198" s="171"/>
      <c r="BJ198" s="171"/>
      <c r="BK198" s="171"/>
      <c r="BL198" s="171"/>
      <c r="BM198" s="171"/>
      <c r="BN198" s="171"/>
      <c r="BO198" s="171"/>
      <c r="BP198" s="171"/>
      <c r="BQ198" s="171"/>
      <c r="BR198" s="171"/>
      <c r="BS198" s="171"/>
    </row>
    <row r="199" spans="1:71" ht="12.75" x14ac:dyDescent="0.2">
      <c r="A199" s="175"/>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c r="AC199" s="171"/>
      <c r="AD199" s="171"/>
      <c r="AE199" s="171"/>
      <c r="AF199" s="171"/>
      <c r="AG199" s="171"/>
      <c r="AH199" s="171"/>
      <c r="AI199" s="171"/>
      <c r="AJ199" s="171"/>
      <c r="AK199" s="171"/>
      <c r="AL199" s="171"/>
      <c r="AM199" s="171"/>
      <c r="AN199" s="171"/>
      <c r="AO199" s="171"/>
      <c r="AP199" s="171"/>
      <c r="AT199" s="171"/>
      <c r="AU199" s="171"/>
      <c r="AV199" s="171"/>
      <c r="AW199" s="171"/>
      <c r="AX199" s="171"/>
      <c r="AY199" s="171"/>
      <c r="AZ199" s="171"/>
      <c r="BA199" s="171"/>
      <c r="BB199" s="171"/>
      <c r="BC199" s="171"/>
      <c r="BD199" s="171"/>
      <c r="BE199" s="171"/>
      <c r="BF199" s="171"/>
      <c r="BG199" s="171"/>
      <c r="BH199" s="171"/>
      <c r="BI199" s="171"/>
      <c r="BJ199" s="171"/>
      <c r="BK199" s="171"/>
      <c r="BL199" s="171"/>
      <c r="BM199" s="171"/>
      <c r="BN199" s="171"/>
      <c r="BO199" s="171"/>
      <c r="BP199" s="171"/>
      <c r="BQ199" s="171"/>
      <c r="BR199" s="171"/>
      <c r="BS199" s="171"/>
    </row>
    <row r="200" spans="1:71" ht="12.75" x14ac:dyDescent="0.2">
      <c r="A200" s="175"/>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c r="AC200" s="171"/>
      <c r="AD200" s="171"/>
      <c r="AE200" s="171"/>
      <c r="AF200" s="171"/>
      <c r="AG200" s="171"/>
      <c r="AH200" s="171"/>
      <c r="AI200" s="171"/>
      <c r="AJ200" s="171"/>
      <c r="AK200" s="171"/>
      <c r="AL200" s="171"/>
      <c r="AM200" s="171"/>
      <c r="AN200" s="171"/>
      <c r="AO200" s="171"/>
      <c r="AP200" s="171"/>
      <c r="AT200" s="171"/>
      <c r="AU200" s="171"/>
      <c r="AV200" s="171"/>
      <c r="AW200" s="171"/>
      <c r="AX200" s="171"/>
      <c r="AY200" s="171"/>
      <c r="AZ200" s="171"/>
      <c r="BA200" s="171"/>
      <c r="BB200" s="171"/>
      <c r="BC200" s="171"/>
      <c r="BD200" s="171"/>
      <c r="BE200" s="171"/>
      <c r="BF200" s="171"/>
      <c r="BG200" s="171"/>
      <c r="BH200" s="171"/>
      <c r="BI200" s="171"/>
      <c r="BJ200" s="171"/>
      <c r="BK200" s="171"/>
      <c r="BL200" s="171"/>
      <c r="BM200" s="171"/>
      <c r="BN200" s="171"/>
      <c r="BO200" s="171"/>
      <c r="BP200" s="171"/>
      <c r="BQ200" s="171"/>
      <c r="BR200" s="171"/>
      <c r="BS200" s="171"/>
    </row>
    <row r="201" spans="1:71" ht="12.75" x14ac:dyDescent="0.2">
      <c r="A201" s="175"/>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c r="AC201" s="171"/>
      <c r="AD201" s="171"/>
      <c r="AE201" s="171"/>
      <c r="AF201" s="171"/>
      <c r="AG201" s="171"/>
      <c r="AH201" s="171"/>
      <c r="AI201" s="171"/>
      <c r="AJ201" s="171"/>
      <c r="AK201" s="171"/>
      <c r="AL201" s="171"/>
      <c r="AM201" s="171"/>
      <c r="AN201" s="171"/>
      <c r="AO201" s="171"/>
      <c r="AP201" s="171"/>
      <c r="AT201" s="171"/>
      <c r="AU201" s="171"/>
      <c r="AV201" s="171"/>
      <c r="AW201" s="171"/>
      <c r="AX201" s="171"/>
      <c r="AY201" s="171"/>
      <c r="AZ201" s="171"/>
      <c r="BA201" s="171"/>
      <c r="BB201" s="171"/>
      <c r="BC201" s="171"/>
      <c r="BD201" s="171"/>
      <c r="BE201" s="171"/>
      <c r="BF201" s="171"/>
      <c r="BG201" s="171"/>
      <c r="BH201" s="171"/>
      <c r="BI201" s="171"/>
      <c r="BJ201" s="171"/>
      <c r="BK201" s="171"/>
      <c r="BL201" s="171"/>
      <c r="BM201" s="171"/>
      <c r="BN201" s="171"/>
      <c r="BO201" s="171"/>
      <c r="BP201" s="171"/>
      <c r="BQ201" s="171"/>
      <c r="BR201" s="171"/>
      <c r="BS201" s="171"/>
    </row>
    <row r="202" spans="1:71" ht="12.75" x14ac:dyDescent="0.2">
      <c r="A202" s="175"/>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c r="AC202" s="171"/>
      <c r="AD202" s="171"/>
      <c r="AE202" s="171"/>
      <c r="AF202" s="171"/>
      <c r="AG202" s="171"/>
      <c r="AH202" s="171"/>
      <c r="AI202" s="171"/>
      <c r="AJ202" s="171"/>
      <c r="AK202" s="171"/>
      <c r="AL202" s="171"/>
      <c r="AM202" s="171"/>
      <c r="AN202" s="171"/>
      <c r="AO202" s="171"/>
      <c r="AP202" s="171"/>
      <c r="AT202" s="171"/>
      <c r="AU202" s="171"/>
      <c r="AV202" s="171"/>
      <c r="AW202" s="171"/>
      <c r="AX202" s="171"/>
      <c r="AY202" s="171"/>
      <c r="AZ202" s="171"/>
      <c r="BA202" s="171"/>
      <c r="BB202" s="171"/>
      <c r="BC202" s="171"/>
      <c r="BD202" s="171"/>
      <c r="BE202" s="171"/>
      <c r="BF202" s="171"/>
      <c r="BG202" s="171"/>
      <c r="BH202" s="171"/>
      <c r="BI202" s="171"/>
      <c r="BJ202" s="171"/>
      <c r="BK202" s="171"/>
      <c r="BL202" s="171"/>
      <c r="BM202" s="171"/>
      <c r="BN202" s="171"/>
      <c r="BO202" s="171"/>
      <c r="BP202" s="171"/>
      <c r="BQ202" s="171"/>
      <c r="BR202" s="171"/>
      <c r="BS202" s="171"/>
    </row>
    <row r="203" spans="1:71" ht="12.75" x14ac:dyDescent="0.2">
      <c r="A203" s="175"/>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c r="AC203" s="171"/>
      <c r="AD203" s="171"/>
      <c r="AE203" s="171"/>
      <c r="AF203" s="171"/>
      <c r="AG203" s="171"/>
      <c r="AH203" s="171"/>
      <c r="AI203" s="171"/>
      <c r="AJ203" s="171"/>
      <c r="AK203" s="171"/>
      <c r="AL203" s="171"/>
      <c r="AM203" s="171"/>
      <c r="AN203" s="171"/>
      <c r="AO203" s="171"/>
      <c r="AP203" s="171"/>
      <c r="AT203" s="171"/>
      <c r="AU203" s="171"/>
      <c r="AV203" s="171"/>
      <c r="AW203" s="171"/>
      <c r="AX203" s="171"/>
      <c r="AY203" s="171"/>
      <c r="AZ203" s="171"/>
      <c r="BA203" s="171"/>
      <c r="BB203" s="171"/>
      <c r="BC203" s="171"/>
      <c r="BD203" s="171"/>
      <c r="BE203" s="171"/>
      <c r="BF203" s="171"/>
      <c r="BG203" s="171"/>
      <c r="BH203" s="171"/>
      <c r="BI203" s="171"/>
      <c r="BJ203" s="171"/>
      <c r="BK203" s="171"/>
      <c r="BL203" s="171"/>
      <c r="BM203" s="171"/>
      <c r="BN203" s="171"/>
      <c r="BO203" s="171"/>
      <c r="BP203" s="171"/>
      <c r="BQ203" s="171"/>
      <c r="BR203" s="171"/>
      <c r="BS203" s="171"/>
    </row>
    <row r="204" spans="1:71" ht="12.75" x14ac:dyDescent="0.2">
      <c r="A204" s="175"/>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c r="AC204" s="171"/>
      <c r="AD204" s="171"/>
      <c r="AE204" s="171"/>
      <c r="AF204" s="171"/>
      <c r="AG204" s="171"/>
      <c r="AH204" s="171"/>
      <c r="AI204" s="171"/>
      <c r="AJ204" s="171"/>
      <c r="AK204" s="171"/>
      <c r="AL204" s="171"/>
      <c r="AM204" s="171"/>
      <c r="AN204" s="171"/>
      <c r="AO204" s="171"/>
      <c r="AP204" s="171"/>
      <c r="AT204" s="171"/>
      <c r="AU204" s="171"/>
      <c r="AV204" s="171"/>
      <c r="AW204" s="171"/>
      <c r="AX204" s="171"/>
      <c r="AY204" s="171"/>
      <c r="AZ204" s="171"/>
      <c r="BA204" s="171"/>
      <c r="BB204" s="171"/>
      <c r="BC204" s="171"/>
      <c r="BD204" s="171"/>
      <c r="BE204" s="171"/>
      <c r="BF204" s="171"/>
      <c r="BG204" s="171"/>
      <c r="BH204" s="171"/>
      <c r="BI204" s="171"/>
      <c r="BJ204" s="171"/>
      <c r="BK204" s="171"/>
      <c r="BL204" s="171"/>
      <c r="BM204" s="171"/>
      <c r="BN204" s="171"/>
      <c r="BO204" s="171"/>
      <c r="BP204" s="171"/>
      <c r="BQ204" s="171"/>
      <c r="BR204" s="171"/>
      <c r="BS204" s="171"/>
    </row>
    <row r="205" spans="1:71" ht="12.75" x14ac:dyDescent="0.2">
      <c r="A205" s="175"/>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c r="AC205" s="171"/>
      <c r="AD205" s="171"/>
      <c r="AE205" s="171"/>
      <c r="AF205" s="171"/>
      <c r="AG205" s="171"/>
      <c r="AH205" s="171"/>
      <c r="AI205" s="171"/>
      <c r="AJ205" s="171"/>
      <c r="AK205" s="171"/>
      <c r="AL205" s="171"/>
      <c r="AM205" s="171"/>
      <c r="AN205" s="171"/>
      <c r="AO205" s="171"/>
      <c r="AP205" s="171"/>
      <c r="AT205" s="171"/>
      <c r="AU205" s="171"/>
      <c r="AV205" s="171"/>
      <c r="AW205" s="171"/>
      <c r="AX205" s="171"/>
      <c r="AY205" s="171"/>
      <c r="AZ205" s="171"/>
      <c r="BA205" s="171"/>
      <c r="BB205" s="171"/>
      <c r="BC205" s="171"/>
      <c r="BD205" s="171"/>
      <c r="BE205" s="171"/>
      <c r="BF205" s="171"/>
      <c r="BG205" s="171"/>
      <c r="BH205" s="171"/>
      <c r="BI205" s="171"/>
      <c r="BJ205" s="171"/>
      <c r="BK205" s="171"/>
      <c r="BL205" s="171"/>
      <c r="BM205" s="171"/>
      <c r="BN205" s="171"/>
      <c r="BO205" s="171"/>
      <c r="BP205" s="171"/>
      <c r="BQ205" s="171"/>
      <c r="BR205" s="171"/>
      <c r="BS205" s="171"/>
    </row>
    <row r="206" spans="1:71" ht="12.75" x14ac:dyDescent="0.2">
      <c r="A206" s="175"/>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c r="AC206" s="171"/>
      <c r="AD206" s="171"/>
      <c r="AE206" s="171"/>
      <c r="AF206" s="171"/>
      <c r="AG206" s="171"/>
      <c r="AH206" s="171"/>
      <c r="AI206" s="171"/>
      <c r="AJ206" s="171"/>
      <c r="AK206" s="171"/>
      <c r="AL206" s="171"/>
      <c r="AM206" s="171"/>
      <c r="AN206" s="171"/>
      <c r="AO206" s="171"/>
      <c r="AP206" s="171"/>
      <c r="AT206" s="171"/>
      <c r="AU206" s="171"/>
      <c r="AV206" s="171"/>
      <c r="AW206" s="171"/>
      <c r="AX206" s="171"/>
      <c r="AY206" s="171"/>
      <c r="AZ206" s="171"/>
      <c r="BA206" s="171"/>
      <c r="BB206" s="171"/>
      <c r="BC206" s="171"/>
      <c r="BD206" s="171"/>
      <c r="BE206" s="171"/>
      <c r="BF206" s="171"/>
      <c r="BG206" s="171"/>
      <c r="BH206" s="171"/>
      <c r="BI206" s="171"/>
      <c r="BJ206" s="171"/>
      <c r="BK206" s="171"/>
      <c r="BL206" s="171"/>
      <c r="BM206" s="171"/>
      <c r="BN206" s="171"/>
      <c r="BO206" s="171"/>
      <c r="BP206" s="171"/>
      <c r="BQ206" s="171"/>
      <c r="BR206" s="171"/>
      <c r="BS206" s="171"/>
    </row>
    <row r="207" spans="1:71" ht="12.75" x14ac:dyDescent="0.2">
      <c r="A207" s="175"/>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c r="AC207" s="171"/>
      <c r="AD207" s="171"/>
      <c r="AE207" s="171"/>
      <c r="AF207" s="171"/>
      <c r="AG207" s="171"/>
      <c r="AH207" s="171"/>
      <c r="AI207" s="171"/>
      <c r="AJ207" s="171"/>
      <c r="AK207" s="171"/>
      <c r="AL207" s="171"/>
      <c r="AM207" s="171"/>
      <c r="AN207" s="171"/>
      <c r="AO207" s="171"/>
      <c r="AP207" s="171"/>
      <c r="AT207" s="171"/>
      <c r="AU207" s="171"/>
      <c r="AV207" s="171"/>
      <c r="AW207" s="171"/>
      <c r="AX207" s="171"/>
      <c r="AY207" s="171"/>
      <c r="AZ207" s="171"/>
      <c r="BA207" s="171"/>
      <c r="BB207" s="171"/>
      <c r="BC207" s="171"/>
      <c r="BD207" s="171"/>
      <c r="BE207" s="171"/>
      <c r="BF207" s="171"/>
      <c r="BG207" s="171"/>
      <c r="BH207" s="171"/>
      <c r="BI207" s="171"/>
      <c r="BJ207" s="171"/>
      <c r="BK207" s="171"/>
      <c r="BL207" s="171"/>
      <c r="BM207" s="171"/>
      <c r="BN207" s="171"/>
      <c r="BO207" s="171"/>
      <c r="BP207" s="171"/>
      <c r="BQ207" s="171"/>
      <c r="BR207" s="171"/>
      <c r="BS207" s="171"/>
    </row>
    <row r="208" spans="1:71" ht="12.75" x14ac:dyDescent="0.2">
      <c r="A208" s="175"/>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c r="AC208" s="171"/>
      <c r="AD208" s="171"/>
      <c r="AE208" s="171"/>
      <c r="AF208" s="171"/>
      <c r="AG208" s="171"/>
      <c r="AH208" s="171"/>
      <c r="AI208" s="171"/>
      <c r="AJ208" s="171"/>
      <c r="AK208" s="171"/>
      <c r="AL208" s="171"/>
      <c r="AM208" s="171"/>
      <c r="AN208" s="171"/>
      <c r="AO208" s="171"/>
      <c r="AP208" s="171"/>
      <c r="AT208" s="171"/>
      <c r="AU208" s="171"/>
      <c r="AV208" s="171"/>
      <c r="AW208" s="171"/>
      <c r="AX208" s="171"/>
      <c r="AY208" s="171"/>
      <c r="AZ208" s="171"/>
      <c r="BA208" s="171"/>
      <c r="BB208" s="171"/>
      <c r="BC208" s="171"/>
      <c r="BD208" s="171"/>
      <c r="BE208" s="171"/>
      <c r="BF208" s="171"/>
      <c r="BG208" s="171"/>
      <c r="BH208" s="171"/>
      <c r="BI208" s="171"/>
      <c r="BJ208" s="171"/>
      <c r="BK208" s="171"/>
      <c r="BL208" s="171"/>
      <c r="BM208" s="171"/>
      <c r="BN208" s="171"/>
      <c r="BO208" s="171"/>
      <c r="BP208" s="171"/>
      <c r="BQ208" s="171"/>
      <c r="BR208" s="171"/>
      <c r="BS208" s="171"/>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zoomScale="70" workbookViewId="0">
      <selection activeCell="C22" sqref="C22:F22"/>
    </sheetView>
  </sheetViews>
  <sheetFormatPr defaultColWidth="9.140625" defaultRowHeight="15" x14ac:dyDescent="0.25"/>
  <cols>
    <col min="1" max="1" width="8.28515625" style="55" customWidth="1"/>
    <col min="2" max="2" width="38.42578125" style="55" customWidth="1"/>
    <col min="3" max="6" width="14.140625" style="214" customWidth="1"/>
    <col min="7" max="8" width="14.140625" style="214" hidden="1" customWidth="1"/>
    <col min="9" max="9" width="21.7109375" style="214" customWidth="1"/>
    <col min="10" max="10" width="21.7109375" style="55" customWidth="1"/>
    <col min="11" max="11" width="29.140625" style="55" customWidth="1"/>
    <col min="12" max="12" width="30.5703125" style="55" customWidth="1"/>
    <col min="13" max="16384" width="9.140625" style="55"/>
  </cols>
  <sheetData>
    <row r="1" spans="1:11" ht="18.75" x14ac:dyDescent="0.25">
      <c r="A1" s="215"/>
      <c r="B1" s="215"/>
      <c r="C1" s="216"/>
      <c r="D1" s="216"/>
      <c r="E1" s="216"/>
      <c r="F1" s="216"/>
      <c r="G1" s="216"/>
      <c r="H1" s="216"/>
      <c r="I1" s="216"/>
      <c r="J1" s="215"/>
      <c r="K1" s="4" t="s">
        <v>0</v>
      </c>
    </row>
    <row r="2" spans="1:11" ht="18.75" x14ac:dyDescent="0.3">
      <c r="A2" s="215"/>
      <c r="B2" s="215"/>
      <c r="C2" s="216"/>
      <c r="D2" s="216"/>
      <c r="E2" s="216"/>
      <c r="F2" s="216"/>
      <c r="G2" s="216"/>
      <c r="H2" s="216"/>
      <c r="I2" s="216"/>
      <c r="J2" s="215"/>
      <c r="K2" s="5" t="s">
        <v>1</v>
      </c>
    </row>
    <row r="3" spans="1:11" ht="18.75" x14ac:dyDescent="0.3">
      <c r="A3" s="215"/>
      <c r="B3" s="215"/>
      <c r="C3" s="216"/>
      <c r="D3" s="216"/>
      <c r="E3" s="216"/>
      <c r="F3" s="216"/>
      <c r="G3" s="216"/>
      <c r="H3" s="216"/>
      <c r="I3" s="216"/>
      <c r="J3" s="215"/>
      <c r="K3" s="5" t="s">
        <v>2</v>
      </c>
    </row>
    <row r="4" spans="1:11" ht="15.75" x14ac:dyDescent="0.25">
      <c r="A4" s="215"/>
      <c r="B4" s="215"/>
      <c r="C4" s="216"/>
      <c r="D4" s="216"/>
      <c r="E4" s="216"/>
      <c r="F4" s="216"/>
      <c r="G4" s="216"/>
      <c r="H4" s="216"/>
      <c r="I4" s="216"/>
      <c r="J4" s="215"/>
      <c r="K4" s="215"/>
    </row>
    <row r="5" spans="1:11" ht="15.75" x14ac:dyDescent="0.25">
      <c r="A5" s="347" t="str">
        <f>'5. анализ эконом эфф'!A5</f>
        <v>Год раскрытия информации: 2026 год</v>
      </c>
      <c r="B5" s="347"/>
      <c r="C5" s="347"/>
      <c r="D5" s="347"/>
      <c r="E5" s="347"/>
      <c r="F5" s="347"/>
      <c r="G5" s="347"/>
      <c r="H5" s="347"/>
      <c r="I5" s="347"/>
      <c r="J5" s="347"/>
      <c r="K5" s="347"/>
    </row>
    <row r="6" spans="1:11" ht="15.75" x14ac:dyDescent="0.25">
      <c r="A6" s="215"/>
      <c r="B6" s="215"/>
      <c r="C6" s="216"/>
      <c r="D6" s="216"/>
      <c r="E6" s="216"/>
      <c r="F6" s="216"/>
      <c r="G6" s="216"/>
      <c r="H6" s="216"/>
      <c r="I6" s="216"/>
      <c r="J6" s="215"/>
      <c r="K6" s="215"/>
    </row>
    <row r="7" spans="1:11" ht="18.75" x14ac:dyDescent="0.25">
      <c r="A7" s="348" t="s">
        <v>3</v>
      </c>
      <c r="B7" s="348"/>
      <c r="C7" s="348"/>
      <c r="D7" s="348"/>
      <c r="E7" s="348"/>
      <c r="F7" s="348"/>
      <c r="G7" s="348"/>
      <c r="H7" s="348"/>
      <c r="I7" s="348"/>
      <c r="J7" s="348"/>
      <c r="K7" s="348"/>
    </row>
    <row r="8" spans="1:11" ht="18.75" x14ac:dyDescent="0.25">
      <c r="A8" s="348"/>
      <c r="B8" s="348"/>
      <c r="C8" s="348"/>
      <c r="D8" s="348"/>
      <c r="E8" s="348"/>
      <c r="F8" s="348"/>
      <c r="G8" s="348"/>
      <c r="H8" s="348"/>
      <c r="I8" s="348"/>
      <c r="J8" s="348"/>
      <c r="K8" s="348"/>
    </row>
    <row r="9" spans="1:11" ht="15.75" x14ac:dyDescent="0.25">
      <c r="A9" s="356" t="str">
        <f>'5. анализ эконом эфф'!A9</f>
        <v>Акционерное общество "Россети Янтарь" ДЗО  ПАО "Россети"</v>
      </c>
      <c r="B9" s="356"/>
      <c r="C9" s="356"/>
      <c r="D9" s="356"/>
      <c r="E9" s="356"/>
      <c r="F9" s="356"/>
      <c r="G9" s="356"/>
      <c r="H9" s="356"/>
      <c r="I9" s="356"/>
      <c r="J9" s="356"/>
      <c r="K9" s="356"/>
    </row>
    <row r="10" spans="1:11" ht="15.75" x14ac:dyDescent="0.25">
      <c r="A10" s="350" t="s">
        <v>5</v>
      </c>
      <c r="B10" s="350"/>
      <c r="C10" s="350"/>
      <c r="D10" s="350"/>
      <c r="E10" s="350"/>
      <c r="F10" s="350"/>
      <c r="G10" s="350"/>
      <c r="H10" s="350"/>
      <c r="I10" s="350"/>
      <c r="J10" s="350"/>
      <c r="K10" s="350"/>
    </row>
    <row r="11" spans="1:11" ht="18.75" x14ac:dyDescent="0.25">
      <c r="A11" s="348"/>
      <c r="B11" s="348"/>
      <c r="C11" s="348"/>
      <c r="D11" s="348"/>
      <c r="E11" s="348"/>
      <c r="F11" s="348"/>
      <c r="G11" s="348"/>
      <c r="H11" s="348"/>
      <c r="I11" s="348"/>
      <c r="J11" s="348"/>
      <c r="K11" s="348"/>
    </row>
    <row r="12" spans="1:11" ht="15.75" x14ac:dyDescent="0.25">
      <c r="A12" s="356" t="str">
        <f>'5. анализ эконом эфф'!A12</f>
        <v>P_23-0194</v>
      </c>
      <c r="B12" s="356"/>
      <c r="C12" s="356"/>
      <c r="D12" s="356"/>
      <c r="E12" s="356"/>
      <c r="F12" s="356"/>
      <c r="G12" s="356"/>
      <c r="H12" s="356"/>
      <c r="I12" s="356"/>
      <c r="J12" s="356"/>
      <c r="K12" s="356"/>
    </row>
    <row r="13" spans="1:11" ht="15.75" x14ac:dyDescent="0.25">
      <c r="A13" s="350" t="s">
        <v>7</v>
      </c>
      <c r="B13" s="350"/>
      <c r="C13" s="350"/>
      <c r="D13" s="350"/>
      <c r="E13" s="350"/>
      <c r="F13" s="350"/>
      <c r="G13" s="350"/>
      <c r="H13" s="350"/>
      <c r="I13" s="350"/>
      <c r="J13" s="350"/>
      <c r="K13" s="350"/>
    </row>
    <row r="14" spans="1:11" ht="18.75" x14ac:dyDescent="0.25">
      <c r="A14" s="357"/>
      <c r="B14" s="357"/>
      <c r="C14" s="357"/>
      <c r="D14" s="357"/>
      <c r="E14" s="357"/>
      <c r="F14" s="357"/>
      <c r="G14" s="357"/>
      <c r="H14" s="357"/>
      <c r="I14" s="357"/>
      <c r="J14" s="357"/>
      <c r="K14" s="357"/>
    </row>
    <row r="15" spans="1:11" ht="15.75" x14ac:dyDescent="0.25">
      <c r="A15" s="358" t="str">
        <f>'5. анализ эконом эфф'!A15</f>
        <v>Строительство КТП 10/0,4 кВ, КЛ-10 кВ, КЛ-0,4 кВ по ул. Cогласия - ул. И. Сусанина в г. Калининграде</v>
      </c>
      <c r="B15" s="358"/>
      <c r="C15" s="358"/>
      <c r="D15" s="358"/>
      <c r="E15" s="358"/>
      <c r="F15" s="358"/>
      <c r="G15" s="358"/>
      <c r="H15" s="358"/>
      <c r="I15" s="358"/>
      <c r="J15" s="358"/>
      <c r="K15" s="358"/>
    </row>
    <row r="16" spans="1:11" ht="15.75" x14ac:dyDescent="0.25">
      <c r="A16" s="350" t="s">
        <v>9</v>
      </c>
      <c r="B16" s="350"/>
      <c r="C16" s="350"/>
      <c r="D16" s="350"/>
      <c r="E16" s="350"/>
      <c r="F16" s="350"/>
      <c r="G16" s="350"/>
      <c r="H16" s="350"/>
      <c r="I16" s="350"/>
      <c r="J16" s="350"/>
      <c r="K16" s="350"/>
    </row>
    <row r="17" spans="1:12" ht="15.75" x14ac:dyDescent="0.25">
      <c r="A17" s="215"/>
      <c r="B17" s="215"/>
      <c r="C17" s="216"/>
      <c r="D17" s="216"/>
      <c r="E17" s="216"/>
      <c r="F17" s="216"/>
      <c r="G17" s="216"/>
      <c r="H17" s="216"/>
      <c r="I17" s="216"/>
      <c r="J17" s="215"/>
      <c r="K17" s="215"/>
    </row>
    <row r="18" spans="1:12" ht="15.75" x14ac:dyDescent="0.25">
      <c r="A18" s="215"/>
      <c r="B18" s="215"/>
      <c r="C18" s="216"/>
      <c r="D18" s="216"/>
      <c r="E18" s="216"/>
      <c r="F18" s="216"/>
      <c r="G18" s="216"/>
      <c r="H18" s="216"/>
      <c r="I18" s="216"/>
      <c r="J18" s="215"/>
      <c r="K18" s="215"/>
    </row>
    <row r="19" spans="1:12" ht="15.75" customHeight="1" x14ac:dyDescent="0.25">
      <c r="A19" s="415" t="s">
        <v>377</v>
      </c>
      <c r="B19" s="415"/>
      <c r="C19" s="415"/>
      <c r="D19" s="415"/>
      <c r="E19" s="415"/>
      <c r="F19" s="415"/>
      <c r="G19" s="415"/>
      <c r="H19" s="415"/>
      <c r="I19" s="415"/>
      <c r="J19" s="415"/>
      <c r="K19" s="415"/>
    </row>
    <row r="20" spans="1:12" ht="15.75" x14ac:dyDescent="0.25">
      <c r="A20" s="217"/>
      <c r="K20" s="216"/>
    </row>
    <row r="21" spans="1:12" ht="15.75" x14ac:dyDescent="0.25">
      <c r="A21" s="416" t="s">
        <v>378</v>
      </c>
      <c r="B21" s="416" t="s">
        <v>379</v>
      </c>
      <c r="C21" s="416" t="s">
        <v>380</v>
      </c>
      <c r="D21" s="416"/>
      <c r="E21" s="416"/>
      <c r="F21" s="416"/>
      <c r="G21" s="416"/>
      <c r="H21" s="416"/>
      <c r="I21" s="416" t="s">
        <v>381</v>
      </c>
      <c r="J21" s="417" t="s">
        <v>382</v>
      </c>
      <c r="K21" s="416" t="s">
        <v>383</v>
      </c>
      <c r="L21" s="413" t="s">
        <v>384</v>
      </c>
    </row>
    <row r="22" spans="1:12" ht="49.5" customHeight="1" x14ac:dyDescent="0.25">
      <c r="A22" s="416"/>
      <c r="B22" s="416"/>
      <c r="C22" s="414" t="s">
        <v>460</v>
      </c>
      <c r="D22" s="414"/>
      <c r="E22" s="414" t="s">
        <v>385</v>
      </c>
      <c r="F22" s="414"/>
      <c r="G22" s="414" t="s">
        <v>386</v>
      </c>
      <c r="H22" s="414"/>
      <c r="I22" s="416"/>
      <c r="J22" s="418"/>
      <c r="K22" s="416"/>
      <c r="L22" s="413"/>
    </row>
    <row r="23" spans="1:12" ht="31.5" x14ac:dyDescent="0.25">
      <c r="A23" s="416"/>
      <c r="B23" s="416"/>
      <c r="C23" s="220" t="s">
        <v>387</v>
      </c>
      <c r="D23" s="220" t="s">
        <v>388</v>
      </c>
      <c r="E23" s="220" t="s">
        <v>387</v>
      </c>
      <c r="F23" s="220" t="s">
        <v>388</v>
      </c>
      <c r="G23" s="220" t="s">
        <v>387</v>
      </c>
      <c r="H23" s="220" t="s">
        <v>388</v>
      </c>
      <c r="I23" s="416"/>
      <c r="J23" s="419"/>
      <c r="K23" s="416"/>
      <c r="L23" s="413"/>
    </row>
    <row r="24" spans="1:12" ht="15.75" x14ac:dyDescent="0.25">
      <c r="A24" s="218">
        <v>1</v>
      </c>
      <c r="B24" s="218">
        <v>2</v>
      </c>
      <c r="C24" s="220">
        <v>3</v>
      </c>
      <c r="D24" s="220">
        <v>4</v>
      </c>
      <c r="E24" s="220">
        <v>5</v>
      </c>
      <c r="F24" s="220">
        <v>6</v>
      </c>
      <c r="G24" s="220">
        <v>7</v>
      </c>
      <c r="H24" s="220">
        <v>8</v>
      </c>
      <c r="I24" s="220">
        <v>9</v>
      </c>
      <c r="J24" s="220">
        <v>10</v>
      </c>
      <c r="K24" s="220">
        <v>11</v>
      </c>
      <c r="L24" s="220">
        <v>12</v>
      </c>
    </row>
    <row r="25" spans="1:12" ht="15.75" x14ac:dyDescent="0.25">
      <c r="A25" s="220">
        <v>1</v>
      </c>
      <c r="B25" s="221" t="s">
        <v>389</v>
      </c>
      <c r="C25" s="222"/>
      <c r="D25" s="223"/>
      <c r="E25" s="223"/>
      <c r="F25" s="223"/>
      <c r="G25" s="223"/>
      <c r="H25" s="222"/>
      <c r="I25" s="222"/>
      <c r="J25" s="224"/>
      <c r="K25" s="225"/>
      <c r="L25" s="226"/>
    </row>
    <row r="26" spans="1:12" ht="15.75" x14ac:dyDescent="0.25">
      <c r="A26" s="220" t="s">
        <v>390</v>
      </c>
      <c r="B26" s="227" t="s">
        <v>391</v>
      </c>
      <c r="C26" s="229">
        <v>44882</v>
      </c>
      <c r="D26" s="229">
        <v>44882</v>
      </c>
      <c r="E26" s="229">
        <v>44882</v>
      </c>
      <c r="F26" s="229">
        <v>44882</v>
      </c>
      <c r="G26" s="229">
        <v>44882</v>
      </c>
      <c r="H26" s="229">
        <v>44882</v>
      </c>
      <c r="I26" s="230">
        <v>100</v>
      </c>
      <c r="J26" s="230"/>
      <c r="K26" s="225"/>
      <c r="L26" s="225"/>
    </row>
    <row r="27" spans="1:12" ht="31.5" x14ac:dyDescent="0.25">
      <c r="A27" s="220" t="s">
        <v>392</v>
      </c>
      <c r="B27" s="227" t="s">
        <v>393</v>
      </c>
      <c r="C27" s="228" t="s">
        <v>31</v>
      </c>
      <c r="D27" s="229" t="str">
        <f t="shared" ref="D27:D30" si="0">C27</f>
        <v>не требуется</v>
      </c>
      <c r="E27" s="228" t="s">
        <v>31</v>
      </c>
      <c r="F27" s="229" t="str">
        <f t="shared" ref="F27:F30" si="1">E27</f>
        <v>не требуется</v>
      </c>
      <c r="G27" s="228" t="s">
        <v>31</v>
      </c>
      <c r="H27" s="229" t="str">
        <f t="shared" ref="H27:H54" si="2">G27</f>
        <v>не требуется</v>
      </c>
      <c r="I27" s="231"/>
      <c r="J27" s="223"/>
      <c r="K27" s="225"/>
      <c r="L27" s="225"/>
    </row>
    <row r="28" spans="1:12" ht="47.25" x14ac:dyDescent="0.25">
      <c r="A28" s="220" t="s">
        <v>394</v>
      </c>
      <c r="B28" s="227" t="s">
        <v>395</v>
      </c>
      <c r="C28" s="228" t="s">
        <v>31</v>
      </c>
      <c r="D28" s="229" t="str">
        <f t="shared" si="0"/>
        <v>не требуется</v>
      </c>
      <c r="E28" s="228" t="s">
        <v>31</v>
      </c>
      <c r="F28" s="229" t="str">
        <f t="shared" si="1"/>
        <v>не требуется</v>
      </c>
      <c r="G28" s="228" t="s">
        <v>31</v>
      </c>
      <c r="H28" s="229" t="str">
        <f t="shared" si="2"/>
        <v>не требуется</v>
      </c>
      <c r="I28" s="231"/>
      <c r="J28" s="223"/>
      <c r="K28" s="225"/>
      <c r="L28" s="225"/>
    </row>
    <row r="29" spans="1:12" ht="31.5" x14ac:dyDescent="0.25">
      <c r="A29" s="220" t="s">
        <v>396</v>
      </c>
      <c r="B29" s="227" t="s">
        <v>397</v>
      </c>
      <c r="C29" s="228" t="s">
        <v>31</v>
      </c>
      <c r="D29" s="229" t="str">
        <f t="shared" si="0"/>
        <v>не требуется</v>
      </c>
      <c r="E29" s="228" t="s">
        <v>31</v>
      </c>
      <c r="F29" s="229" t="str">
        <f t="shared" si="1"/>
        <v>не требуется</v>
      </c>
      <c r="G29" s="228" t="s">
        <v>31</v>
      </c>
      <c r="H29" s="229" t="str">
        <f t="shared" si="2"/>
        <v>не требуется</v>
      </c>
      <c r="I29" s="231"/>
      <c r="J29" s="232"/>
      <c r="K29" s="225"/>
      <c r="L29" s="225"/>
    </row>
    <row r="30" spans="1:12" ht="31.5" x14ac:dyDescent="0.25">
      <c r="A30" s="220" t="s">
        <v>398</v>
      </c>
      <c r="B30" s="227" t="s">
        <v>399</v>
      </c>
      <c r="C30" s="228" t="s">
        <v>31</v>
      </c>
      <c r="D30" s="229" t="str">
        <f t="shared" si="0"/>
        <v>не требуется</v>
      </c>
      <c r="E30" s="228" t="s">
        <v>31</v>
      </c>
      <c r="F30" s="229" t="str">
        <f t="shared" si="1"/>
        <v>не требуется</v>
      </c>
      <c r="G30" s="228" t="s">
        <v>31</v>
      </c>
      <c r="H30" s="229" t="str">
        <f t="shared" si="2"/>
        <v>не требуется</v>
      </c>
      <c r="I30" s="231"/>
      <c r="J30" s="224"/>
      <c r="K30" s="225"/>
      <c r="L30" s="225"/>
    </row>
    <row r="31" spans="1:12" ht="31.5" x14ac:dyDescent="0.25">
      <c r="A31" s="220" t="s">
        <v>400</v>
      </c>
      <c r="B31" s="227" t="s">
        <v>401</v>
      </c>
      <c r="C31" s="228">
        <v>45090</v>
      </c>
      <c r="D31" s="228">
        <v>45090</v>
      </c>
      <c r="E31" s="228">
        <v>45090</v>
      </c>
      <c r="F31" s="228">
        <v>45090</v>
      </c>
      <c r="G31" s="228">
        <v>45090</v>
      </c>
      <c r="H31" s="228">
        <v>45090</v>
      </c>
      <c r="I31" s="230">
        <v>100</v>
      </c>
      <c r="J31" s="230"/>
      <c r="K31" s="225"/>
      <c r="L31" s="225"/>
    </row>
    <row r="32" spans="1:12" ht="31.5" x14ac:dyDescent="0.25">
      <c r="A32" s="220" t="s">
        <v>402</v>
      </c>
      <c r="B32" s="227" t="s">
        <v>403</v>
      </c>
      <c r="C32" s="228">
        <v>45736</v>
      </c>
      <c r="D32" s="228">
        <v>45736</v>
      </c>
      <c r="E32" s="228">
        <v>45736</v>
      </c>
      <c r="F32" s="228">
        <v>45736</v>
      </c>
      <c r="G32" s="228">
        <v>45736</v>
      </c>
      <c r="H32" s="228">
        <v>45736</v>
      </c>
      <c r="I32" s="230">
        <v>100</v>
      </c>
      <c r="J32" s="230"/>
      <c r="K32" s="225"/>
      <c r="L32" s="225"/>
    </row>
    <row r="33" spans="1:12" ht="47.25" x14ac:dyDescent="0.25">
      <c r="A33" s="220" t="s">
        <v>404</v>
      </c>
      <c r="B33" s="227" t="s">
        <v>405</v>
      </c>
      <c r="C33" s="228" t="s">
        <v>31</v>
      </c>
      <c r="D33" s="229" t="str">
        <f t="shared" ref="D33:D34" si="3">C33</f>
        <v>не требуется</v>
      </c>
      <c r="E33" s="228" t="s">
        <v>31</v>
      </c>
      <c r="F33" s="229" t="str">
        <f t="shared" ref="F33:F34" si="4">E33</f>
        <v>не требуется</v>
      </c>
      <c r="G33" s="228" t="s">
        <v>31</v>
      </c>
      <c r="H33" s="229" t="str">
        <f t="shared" si="2"/>
        <v>не требуется</v>
      </c>
      <c r="I33" s="231"/>
      <c r="J33" s="232"/>
      <c r="K33" s="225"/>
      <c r="L33" s="225"/>
    </row>
    <row r="34" spans="1:12" ht="63" x14ac:dyDescent="0.25">
      <c r="A34" s="220" t="s">
        <v>406</v>
      </c>
      <c r="B34" s="227" t="s">
        <v>407</v>
      </c>
      <c r="C34" s="228" t="s">
        <v>31</v>
      </c>
      <c r="D34" s="229" t="str">
        <f t="shared" si="3"/>
        <v>не требуется</v>
      </c>
      <c r="E34" s="228" t="s">
        <v>31</v>
      </c>
      <c r="F34" s="229" t="str">
        <f t="shared" si="4"/>
        <v>не требуется</v>
      </c>
      <c r="G34" s="228" t="s">
        <v>31</v>
      </c>
      <c r="H34" s="229" t="str">
        <f t="shared" si="2"/>
        <v>не требуется</v>
      </c>
      <c r="I34" s="233"/>
      <c r="J34" s="223"/>
      <c r="K34" s="227"/>
      <c r="L34" s="225"/>
    </row>
    <row r="35" spans="1:12" ht="31.5" x14ac:dyDescent="0.25">
      <c r="A35" s="220" t="s">
        <v>408</v>
      </c>
      <c r="B35" s="227" t="s">
        <v>409</v>
      </c>
      <c r="C35" s="228">
        <v>45747</v>
      </c>
      <c r="D35" s="228">
        <v>45747</v>
      </c>
      <c r="E35" s="228">
        <v>45747</v>
      </c>
      <c r="F35" s="228">
        <v>45747</v>
      </c>
      <c r="G35" s="228">
        <v>45747</v>
      </c>
      <c r="H35" s="228">
        <v>45747</v>
      </c>
      <c r="I35" s="230">
        <v>100</v>
      </c>
      <c r="J35" s="230"/>
      <c r="K35" s="227"/>
      <c r="L35" s="225"/>
    </row>
    <row r="36" spans="1:12" ht="31.5" x14ac:dyDescent="0.25">
      <c r="A36" s="220" t="s">
        <v>410</v>
      </c>
      <c r="B36" s="227" t="s">
        <v>411</v>
      </c>
      <c r="C36" s="228" t="s">
        <v>31</v>
      </c>
      <c r="D36" s="229" t="str">
        <f t="shared" ref="D36" si="5">C36</f>
        <v>не требуется</v>
      </c>
      <c r="E36" s="228" t="s">
        <v>31</v>
      </c>
      <c r="F36" s="229" t="str">
        <f t="shared" ref="F36" si="6">E36</f>
        <v>не требуется</v>
      </c>
      <c r="G36" s="228" t="s">
        <v>31</v>
      </c>
      <c r="H36" s="229" t="str">
        <f t="shared" si="2"/>
        <v>не требуется</v>
      </c>
      <c r="I36" s="234"/>
      <c r="J36" s="232"/>
      <c r="K36" s="235"/>
      <c r="L36" s="225"/>
    </row>
    <row r="37" spans="1:12" ht="15.75" x14ac:dyDescent="0.25">
      <c r="A37" s="220" t="s">
        <v>412</v>
      </c>
      <c r="B37" s="227" t="s">
        <v>413</v>
      </c>
      <c r="C37" s="228">
        <v>45736</v>
      </c>
      <c r="D37" s="228">
        <v>45736</v>
      </c>
      <c r="E37" s="228">
        <v>45736</v>
      </c>
      <c r="F37" s="228">
        <v>45736</v>
      </c>
      <c r="G37" s="228">
        <v>45736</v>
      </c>
      <c r="H37" s="228">
        <v>45736</v>
      </c>
      <c r="I37" s="230">
        <v>100</v>
      </c>
      <c r="J37" s="230"/>
      <c r="K37" s="235"/>
      <c r="L37" s="225"/>
    </row>
    <row r="38" spans="1:12" ht="15.75" x14ac:dyDescent="0.25">
      <c r="A38" s="236" t="s">
        <v>414</v>
      </c>
      <c r="B38" s="221" t="s">
        <v>415</v>
      </c>
      <c r="C38" s="229"/>
      <c r="D38" s="229"/>
      <c r="E38" s="229"/>
      <c r="F38" s="229"/>
      <c r="G38" s="229"/>
      <c r="H38" s="229"/>
      <c r="I38" s="237"/>
      <c r="J38" s="225"/>
      <c r="K38" s="225"/>
      <c r="L38" s="225"/>
    </row>
    <row r="39" spans="1:12" ht="63" x14ac:dyDescent="0.25">
      <c r="A39" s="220" t="s">
        <v>416</v>
      </c>
      <c r="B39" s="227" t="s">
        <v>417</v>
      </c>
      <c r="C39" s="228">
        <v>45090</v>
      </c>
      <c r="D39" s="228">
        <v>45090</v>
      </c>
      <c r="E39" s="228">
        <v>45090</v>
      </c>
      <c r="F39" s="228">
        <v>45090</v>
      </c>
      <c r="G39" s="228">
        <v>45090</v>
      </c>
      <c r="H39" s="228">
        <v>45090</v>
      </c>
      <c r="I39" s="230">
        <v>100</v>
      </c>
      <c r="J39" s="230"/>
      <c r="K39" s="225"/>
      <c r="L39" s="225"/>
    </row>
    <row r="40" spans="1:12" ht="15.75" x14ac:dyDescent="0.25">
      <c r="A40" s="220" t="s">
        <v>418</v>
      </c>
      <c r="B40" s="227" t="s">
        <v>419</v>
      </c>
      <c r="C40" s="228" t="s">
        <v>31</v>
      </c>
      <c r="D40" s="229" t="str">
        <f t="shared" ref="D40" si="7">C40</f>
        <v>не требуется</v>
      </c>
      <c r="E40" s="229" t="str">
        <f t="shared" ref="E40" si="8">D40</f>
        <v>не требуется</v>
      </c>
      <c r="F40" s="229" t="str">
        <f t="shared" ref="F40" si="9">E40</f>
        <v>не требуется</v>
      </c>
      <c r="G40" s="228" t="s">
        <v>31</v>
      </c>
      <c r="H40" s="229" t="str">
        <f t="shared" si="2"/>
        <v>не требуется</v>
      </c>
      <c r="I40" s="230"/>
      <c r="J40" s="223"/>
      <c r="K40" s="225"/>
      <c r="L40" s="225"/>
    </row>
    <row r="41" spans="1:12" ht="47.25" x14ac:dyDescent="0.25">
      <c r="A41" s="220" t="s">
        <v>420</v>
      </c>
      <c r="B41" s="221" t="s">
        <v>421</v>
      </c>
      <c r="C41" s="229"/>
      <c r="D41" s="238"/>
      <c r="E41" s="238"/>
      <c r="F41" s="238"/>
      <c r="G41" s="229"/>
      <c r="H41" s="238"/>
      <c r="I41" s="237"/>
      <c r="J41" s="225"/>
      <c r="K41" s="225"/>
      <c r="L41" s="225"/>
    </row>
    <row r="42" spans="1:12" ht="31.5" x14ac:dyDescent="0.25">
      <c r="A42" s="220" t="s">
        <v>422</v>
      </c>
      <c r="B42" s="227" t="s">
        <v>423</v>
      </c>
      <c r="C42" s="228" t="s">
        <v>31</v>
      </c>
      <c r="D42" s="229" t="str">
        <f t="shared" ref="D42:D43" si="10">C42</f>
        <v>не требуется</v>
      </c>
      <c r="E42" s="229" t="str">
        <f t="shared" ref="E42:E43" si="11">D42</f>
        <v>не требуется</v>
      </c>
      <c r="F42" s="229" t="str">
        <f t="shared" ref="F42:F43" si="12">E42</f>
        <v>не требуется</v>
      </c>
      <c r="G42" s="228" t="s">
        <v>31</v>
      </c>
      <c r="H42" s="229" t="str">
        <f t="shared" si="2"/>
        <v>не требуется</v>
      </c>
      <c r="I42" s="239"/>
      <c r="J42" s="232"/>
      <c r="K42" s="225"/>
      <c r="L42" s="225"/>
    </row>
    <row r="43" spans="1:12" ht="15.75" x14ac:dyDescent="0.25">
      <c r="A43" s="220" t="s">
        <v>424</v>
      </c>
      <c r="B43" s="227" t="s">
        <v>425</v>
      </c>
      <c r="C43" s="228" t="s">
        <v>31</v>
      </c>
      <c r="D43" s="229" t="str">
        <f t="shared" si="10"/>
        <v>не требуется</v>
      </c>
      <c r="E43" s="229" t="str">
        <f t="shared" si="11"/>
        <v>не требуется</v>
      </c>
      <c r="F43" s="229" t="str">
        <f t="shared" si="12"/>
        <v>не требуется</v>
      </c>
      <c r="G43" s="228" t="s">
        <v>31</v>
      </c>
      <c r="H43" s="229" t="str">
        <f t="shared" si="2"/>
        <v>не требуется</v>
      </c>
      <c r="I43" s="230"/>
      <c r="J43" s="230"/>
      <c r="K43" s="225"/>
      <c r="L43" s="225"/>
    </row>
    <row r="44" spans="1:12" ht="15.75" x14ac:dyDescent="0.25">
      <c r="A44" s="220" t="s">
        <v>426</v>
      </c>
      <c r="B44" s="227" t="s">
        <v>427</v>
      </c>
      <c r="C44" s="228">
        <f>D39</f>
        <v>45090</v>
      </c>
      <c r="D44" s="229">
        <v>46016</v>
      </c>
      <c r="E44" s="228"/>
      <c r="F44" s="228"/>
      <c r="G44" s="228">
        <f>H39</f>
        <v>45090</v>
      </c>
      <c r="H44" s="229">
        <v>46016</v>
      </c>
      <c r="I44" s="230"/>
      <c r="J44" s="230"/>
      <c r="K44" s="225"/>
      <c r="L44" s="225"/>
    </row>
    <row r="45" spans="1:12" ht="78.75" x14ac:dyDescent="0.25">
      <c r="A45" s="220" t="s">
        <v>428</v>
      </c>
      <c r="B45" s="227" t="s">
        <v>429</v>
      </c>
      <c r="C45" s="228" t="s">
        <v>31</v>
      </c>
      <c r="D45" s="229" t="str">
        <f t="shared" ref="D45:D46" si="13">C45</f>
        <v>не требуется</v>
      </c>
      <c r="E45" s="228"/>
      <c r="F45" s="229"/>
      <c r="G45" s="228" t="s">
        <v>31</v>
      </c>
      <c r="H45" s="229" t="str">
        <f t="shared" si="2"/>
        <v>не требуется</v>
      </c>
      <c r="I45" s="237"/>
      <c r="J45" s="225"/>
      <c r="K45" s="225"/>
      <c r="L45" s="225"/>
    </row>
    <row r="46" spans="1:12" ht="157.5" x14ac:dyDescent="0.25">
      <c r="A46" s="220" t="s">
        <v>430</v>
      </c>
      <c r="B46" s="227" t="s">
        <v>431</v>
      </c>
      <c r="C46" s="228" t="s">
        <v>31</v>
      </c>
      <c r="D46" s="229" t="str">
        <f t="shared" si="13"/>
        <v>не требуется</v>
      </c>
      <c r="E46" s="228"/>
      <c r="F46" s="229"/>
      <c r="G46" s="228" t="s">
        <v>31</v>
      </c>
      <c r="H46" s="229" t="str">
        <f t="shared" si="2"/>
        <v>не требуется</v>
      </c>
      <c r="I46" s="237"/>
      <c r="J46" s="225"/>
      <c r="K46" s="225"/>
      <c r="L46" s="225"/>
    </row>
    <row r="47" spans="1:12" ht="15.75" x14ac:dyDescent="0.25">
      <c r="A47" s="220" t="s">
        <v>432</v>
      </c>
      <c r="B47" s="227" t="s">
        <v>433</v>
      </c>
      <c r="C47" s="229">
        <v>46019</v>
      </c>
      <c r="D47" s="229">
        <v>46022</v>
      </c>
      <c r="E47" s="229"/>
      <c r="F47" s="229"/>
      <c r="G47" s="229">
        <v>46019</v>
      </c>
      <c r="H47" s="229">
        <v>46022</v>
      </c>
      <c r="I47" s="230"/>
      <c r="J47" s="230"/>
      <c r="K47" s="225"/>
      <c r="L47" s="225"/>
    </row>
    <row r="48" spans="1:12" ht="15.75" x14ac:dyDescent="0.25">
      <c r="A48" s="220" t="s">
        <v>434</v>
      </c>
      <c r="B48" s="221" t="s">
        <v>435</v>
      </c>
      <c r="C48" s="229"/>
      <c r="D48" s="240"/>
      <c r="E48" s="229"/>
      <c r="F48" s="238"/>
      <c r="G48" s="229"/>
      <c r="H48" s="240"/>
      <c r="I48" s="237"/>
      <c r="J48" s="237"/>
      <c r="K48" s="225"/>
      <c r="L48" s="225"/>
    </row>
    <row r="49" spans="1:12" ht="31.5" x14ac:dyDescent="0.25">
      <c r="A49" s="220" t="s">
        <v>436</v>
      </c>
      <c r="B49" s="227" t="s">
        <v>437</v>
      </c>
      <c r="C49" s="229">
        <v>46019</v>
      </c>
      <c r="D49" s="229">
        <v>46022</v>
      </c>
      <c r="E49" s="229"/>
      <c r="F49" s="229"/>
      <c r="G49" s="229">
        <v>46019</v>
      </c>
      <c r="H49" s="229">
        <v>46022</v>
      </c>
      <c r="I49" s="230"/>
      <c r="J49" s="230"/>
      <c r="K49" s="225"/>
      <c r="L49" s="225"/>
    </row>
    <row r="50" spans="1:12" ht="78.75" x14ac:dyDescent="0.25">
      <c r="A50" s="236" t="s">
        <v>438</v>
      </c>
      <c r="B50" s="227" t="s">
        <v>439</v>
      </c>
      <c r="C50" s="229">
        <v>46022</v>
      </c>
      <c r="D50" s="229">
        <v>46022</v>
      </c>
      <c r="E50" s="229"/>
      <c r="F50" s="229"/>
      <c r="G50" s="229">
        <v>46022</v>
      </c>
      <c r="H50" s="229">
        <v>46022</v>
      </c>
      <c r="I50" s="230"/>
      <c r="J50" s="230"/>
      <c r="K50" s="225"/>
      <c r="L50" s="225"/>
    </row>
    <row r="51" spans="1:12" ht="63" x14ac:dyDescent="0.25">
      <c r="A51" s="220" t="s">
        <v>440</v>
      </c>
      <c r="B51" s="227" t="s">
        <v>441</v>
      </c>
      <c r="C51" s="228" t="s">
        <v>31</v>
      </c>
      <c r="D51" s="229" t="str">
        <f t="shared" ref="D51" si="14">C51</f>
        <v>не требуется</v>
      </c>
      <c r="E51" s="228"/>
      <c r="F51" s="229"/>
      <c r="G51" s="228" t="s">
        <v>31</v>
      </c>
      <c r="H51" s="229" t="str">
        <f t="shared" si="2"/>
        <v>не требуется</v>
      </c>
      <c r="I51" s="237"/>
      <c r="J51" s="237"/>
      <c r="K51" s="225"/>
      <c r="L51" s="225"/>
    </row>
    <row r="52" spans="1:12" ht="63" x14ac:dyDescent="0.25">
      <c r="A52" s="220" t="s">
        <v>442</v>
      </c>
      <c r="B52" s="227" t="s">
        <v>443</v>
      </c>
      <c r="C52" s="229">
        <v>45839</v>
      </c>
      <c r="D52" s="229">
        <v>46022</v>
      </c>
      <c r="E52" s="228"/>
      <c r="F52" s="229"/>
      <c r="G52" s="229">
        <v>45839</v>
      </c>
      <c r="H52" s="229">
        <v>46022</v>
      </c>
      <c r="I52" s="237"/>
      <c r="J52" s="237"/>
      <c r="K52" s="225"/>
      <c r="L52" s="225"/>
    </row>
    <row r="53" spans="1:12" ht="31.5" x14ac:dyDescent="0.25">
      <c r="A53" s="220" t="s">
        <v>444</v>
      </c>
      <c r="B53" s="227" t="s">
        <v>445</v>
      </c>
      <c r="C53" s="229">
        <v>46022</v>
      </c>
      <c r="D53" s="229">
        <v>46022</v>
      </c>
      <c r="E53" s="229"/>
      <c r="F53" s="229"/>
      <c r="G53" s="229">
        <v>46022</v>
      </c>
      <c r="H53" s="229">
        <v>46022</v>
      </c>
      <c r="I53" s="230"/>
      <c r="J53" s="230"/>
      <c r="K53" s="225"/>
      <c r="L53" s="225"/>
    </row>
    <row r="54" spans="1:12" ht="31.5" x14ac:dyDescent="0.25">
      <c r="A54" s="220" t="s">
        <v>446</v>
      </c>
      <c r="B54" s="227" t="s">
        <v>447</v>
      </c>
      <c r="C54" s="228" t="s">
        <v>31</v>
      </c>
      <c r="D54" s="229" t="str">
        <f t="shared" ref="D54" si="15">C54</f>
        <v>не требуется</v>
      </c>
      <c r="E54" s="228"/>
      <c r="F54" s="229"/>
      <c r="G54" s="228" t="s">
        <v>31</v>
      </c>
      <c r="H54" s="229" t="str">
        <f t="shared" si="2"/>
        <v>не требуется</v>
      </c>
      <c r="I54" s="237"/>
      <c r="J54" s="225"/>
      <c r="K54" s="225"/>
      <c r="L54" s="225"/>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41" sqref="D41"/>
      <selection pane="topRight" activeCell="A20" sqref="A20"/>
      <selection pane="bottomLeft" activeCell="A20" sqref="A20"/>
      <selection pane="bottomRight" activeCell="H28" sqref="H28:K28"/>
    </sheetView>
  </sheetViews>
  <sheetFormatPr defaultColWidth="9.140625" defaultRowHeight="15.75" x14ac:dyDescent="0.25"/>
  <cols>
    <col min="1" max="1" width="9.140625" style="215"/>
    <col min="2" max="2" width="57.85546875" style="215" customWidth="1"/>
    <col min="3" max="3" width="13" style="215" customWidth="1"/>
    <col min="4" max="4" width="17.85546875" style="215" customWidth="1"/>
    <col min="5" max="6" width="19" style="215" customWidth="1"/>
    <col min="7" max="7" width="13.85546875" style="215" customWidth="1"/>
    <col min="8" max="27" width="8.85546875" style="215" customWidth="1"/>
    <col min="28" max="28" width="13.140625" style="215" customWidth="1"/>
    <col min="29" max="29" width="19.28515625" style="215" customWidth="1"/>
    <col min="30" max="30" width="9.140625" style="215"/>
    <col min="31" max="32" width="11" style="215" bestFit="1" customWidth="1"/>
    <col min="33" max="16384" width="9.140625" style="215"/>
  </cols>
  <sheetData>
    <row r="1" spans="1:29" ht="18.75" x14ac:dyDescent="0.25">
      <c r="AC1" s="4" t="s">
        <v>0</v>
      </c>
    </row>
    <row r="2" spans="1:29" ht="18.75" x14ac:dyDescent="0.3">
      <c r="AC2" s="5" t="s">
        <v>1</v>
      </c>
    </row>
    <row r="3" spans="1:29" ht="18.75" x14ac:dyDescent="0.3">
      <c r="AC3" s="5" t="s">
        <v>2</v>
      </c>
    </row>
    <row r="4" spans="1:29" ht="18.75" customHeight="1" x14ac:dyDescent="0.25">
      <c r="A4" s="347" t="str">
        <f>'1. паспорт местоположение'!A5:C5</f>
        <v>Год раскрытия информации: 2026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C5" s="5"/>
    </row>
    <row r="6" spans="1:29" ht="18.75" x14ac:dyDescent="0.25">
      <c r="A6" s="348" t="s">
        <v>3</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348"/>
      <c r="AB6" s="348"/>
      <c r="AC6" s="348"/>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41"/>
      <c r="AC7" s="241"/>
    </row>
    <row r="8" spans="1:29" x14ac:dyDescent="0.25">
      <c r="A8" s="356" t="str">
        <f>'1. паспорт местоположение'!A9:C9</f>
        <v>Акционерное общество "Россети Янтарь" ДЗО  ПАО "Россети"</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row>
    <row r="9" spans="1:29" ht="18.75" customHeight="1" x14ac:dyDescent="0.25">
      <c r="A9" s="350" t="s">
        <v>5</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41"/>
      <c r="AC10" s="241"/>
    </row>
    <row r="11" spans="1:29" x14ac:dyDescent="0.25">
      <c r="A11" s="356" t="str">
        <f>'1. паспорт местоположение'!A12:C12</f>
        <v>P_23-0194</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row>
    <row r="12" spans="1:29" x14ac:dyDescent="0.25">
      <c r="A12" s="350" t="s">
        <v>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42"/>
      <c r="AC13" s="242"/>
    </row>
    <row r="14" spans="1:29" ht="36" customHeight="1" x14ac:dyDescent="0.25">
      <c r="A14" s="358" t="str">
        <f>'1. паспорт местоположение'!A15:C15</f>
        <v>Строительство КТП 10/0,4 кВ, КЛ-10 кВ, КЛ-0,4 кВ по ул. Cогласия - ул. И. Сусанина в г. Калининграде</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row>
    <row r="15" spans="1:29" ht="15.75" customHeight="1" x14ac:dyDescent="0.25">
      <c r="A15" s="350" t="s">
        <v>9</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8" spans="1:32" x14ac:dyDescent="0.25">
      <c r="A18" s="421" t="s">
        <v>448</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20" spans="1:32" ht="33" customHeight="1" x14ac:dyDescent="0.25">
      <c r="A20" s="422" t="s">
        <v>449</v>
      </c>
      <c r="B20" s="422" t="s">
        <v>450</v>
      </c>
      <c r="C20" s="425" t="s">
        <v>451</v>
      </c>
      <c r="D20" s="425"/>
      <c r="E20" s="426" t="s">
        <v>452</v>
      </c>
      <c r="F20" s="426"/>
      <c r="G20" s="427" t="s">
        <v>453</v>
      </c>
      <c r="H20" s="434" t="s">
        <v>454</v>
      </c>
      <c r="I20" s="435"/>
      <c r="J20" s="435"/>
      <c r="K20" s="435"/>
      <c r="L20" s="434" t="s">
        <v>455</v>
      </c>
      <c r="M20" s="435"/>
      <c r="N20" s="435"/>
      <c r="O20" s="435"/>
      <c r="P20" s="434" t="s">
        <v>456</v>
      </c>
      <c r="Q20" s="435"/>
      <c r="R20" s="435"/>
      <c r="S20" s="435"/>
      <c r="T20" s="434" t="s">
        <v>457</v>
      </c>
      <c r="U20" s="435"/>
      <c r="V20" s="435"/>
      <c r="W20" s="435"/>
      <c r="X20" s="434" t="s">
        <v>458</v>
      </c>
      <c r="Y20" s="435"/>
      <c r="Z20" s="435"/>
      <c r="AA20" s="436"/>
      <c r="AB20" s="430" t="s">
        <v>459</v>
      </c>
      <c r="AC20" s="431"/>
      <c r="AD20" s="243"/>
      <c r="AE20" s="243"/>
      <c r="AF20" s="243"/>
    </row>
    <row r="21" spans="1:32" ht="99.75" customHeight="1" x14ac:dyDescent="0.25">
      <c r="A21" s="423"/>
      <c r="B21" s="423"/>
      <c r="C21" s="425"/>
      <c r="D21" s="425"/>
      <c r="E21" s="426"/>
      <c r="F21" s="426"/>
      <c r="G21" s="428"/>
      <c r="H21" s="425" t="s">
        <v>460</v>
      </c>
      <c r="I21" s="425"/>
      <c r="J21" s="425" t="s">
        <v>385</v>
      </c>
      <c r="K21" s="425"/>
      <c r="L21" s="425" t="s">
        <v>460</v>
      </c>
      <c r="M21" s="425"/>
      <c r="N21" s="425" t="s">
        <v>385</v>
      </c>
      <c r="O21" s="425"/>
      <c r="P21" s="425" t="s">
        <v>460</v>
      </c>
      <c r="Q21" s="425"/>
      <c r="R21" s="425" t="s">
        <v>385</v>
      </c>
      <c r="S21" s="425"/>
      <c r="T21" s="425" t="s">
        <v>460</v>
      </c>
      <c r="U21" s="425"/>
      <c r="V21" s="425" t="s">
        <v>385</v>
      </c>
      <c r="W21" s="425"/>
      <c r="X21" s="425" t="s">
        <v>460</v>
      </c>
      <c r="Y21" s="425"/>
      <c r="Z21" s="425" t="s">
        <v>385</v>
      </c>
      <c r="AA21" s="425"/>
      <c r="AB21" s="432"/>
      <c r="AC21" s="433"/>
    </row>
    <row r="22" spans="1:32" ht="89.25" customHeight="1" x14ac:dyDescent="0.25">
      <c r="A22" s="424"/>
      <c r="B22" s="424"/>
      <c r="C22" s="337" t="s">
        <v>460</v>
      </c>
      <c r="D22" s="337" t="s">
        <v>461</v>
      </c>
      <c r="E22" s="338" t="s">
        <v>462</v>
      </c>
      <c r="F22" s="338" t="s">
        <v>463</v>
      </c>
      <c r="G22" s="429"/>
      <c r="H22" s="339" t="s">
        <v>464</v>
      </c>
      <c r="I22" s="339" t="s">
        <v>465</v>
      </c>
      <c r="J22" s="339" t="s">
        <v>464</v>
      </c>
      <c r="K22" s="339" t="s">
        <v>465</v>
      </c>
      <c r="L22" s="339" t="s">
        <v>464</v>
      </c>
      <c r="M22" s="339" t="s">
        <v>465</v>
      </c>
      <c r="N22" s="339" t="s">
        <v>464</v>
      </c>
      <c r="O22" s="339" t="s">
        <v>465</v>
      </c>
      <c r="P22" s="339" t="s">
        <v>464</v>
      </c>
      <c r="Q22" s="339" t="s">
        <v>465</v>
      </c>
      <c r="R22" s="339" t="s">
        <v>464</v>
      </c>
      <c r="S22" s="339" t="s">
        <v>465</v>
      </c>
      <c r="T22" s="339" t="s">
        <v>464</v>
      </c>
      <c r="U22" s="339" t="s">
        <v>465</v>
      </c>
      <c r="V22" s="339" t="s">
        <v>464</v>
      </c>
      <c r="W22" s="339" t="s">
        <v>465</v>
      </c>
      <c r="X22" s="339" t="s">
        <v>464</v>
      </c>
      <c r="Y22" s="339" t="s">
        <v>465</v>
      </c>
      <c r="Z22" s="339" t="s">
        <v>464</v>
      </c>
      <c r="AA22" s="339" t="s">
        <v>465</v>
      </c>
      <c r="AB22" s="337" t="s">
        <v>460</v>
      </c>
      <c r="AC22" s="337" t="s">
        <v>385</v>
      </c>
    </row>
    <row r="23" spans="1:32" ht="19.5" customHeight="1" x14ac:dyDescent="0.25">
      <c r="A23" s="219">
        <v>1</v>
      </c>
      <c r="B23" s="219">
        <v>2</v>
      </c>
      <c r="C23" s="244">
        <f t="shared" ref="C23:D23" si="0">B23+1</f>
        <v>3</v>
      </c>
      <c r="D23" s="244">
        <f t="shared" si="0"/>
        <v>4</v>
      </c>
      <c r="E23" s="219">
        <v>5</v>
      </c>
      <c r="F23" s="219">
        <v>6</v>
      </c>
      <c r="G23" s="219">
        <v>7</v>
      </c>
      <c r="H23" s="244">
        <f t="shared" ref="H23:AC23" si="1">G23+1</f>
        <v>8</v>
      </c>
      <c r="I23" s="244">
        <f t="shared" si="1"/>
        <v>9</v>
      </c>
      <c r="J23" s="244">
        <f t="shared" si="1"/>
        <v>10</v>
      </c>
      <c r="K23" s="244">
        <f t="shared" si="1"/>
        <v>11</v>
      </c>
      <c r="L23" s="244">
        <f t="shared" si="1"/>
        <v>12</v>
      </c>
      <c r="M23" s="244">
        <f t="shared" si="1"/>
        <v>13</v>
      </c>
      <c r="N23" s="244">
        <f t="shared" si="1"/>
        <v>14</v>
      </c>
      <c r="O23" s="244">
        <f t="shared" si="1"/>
        <v>15</v>
      </c>
      <c r="P23" s="244">
        <f t="shared" si="1"/>
        <v>16</v>
      </c>
      <c r="Q23" s="244">
        <f t="shared" si="1"/>
        <v>17</v>
      </c>
      <c r="R23" s="244">
        <f t="shared" si="1"/>
        <v>18</v>
      </c>
      <c r="S23" s="244">
        <f t="shared" si="1"/>
        <v>19</v>
      </c>
      <c r="T23" s="244">
        <f t="shared" si="1"/>
        <v>20</v>
      </c>
      <c r="U23" s="244">
        <f t="shared" si="1"/>
        <v>21</v>
      </c>
      <c r="V23" s="244">
        <f t="shared" si="1"/>
        <v>22</v>
      </c>
      <c r="W23" s="244">
        <f t="shared" si="1"/>
        <v>23</v>
      </c>
      <c r="X23" s="244">
        <f t="shared" si="1"/>
        <v>24</v>
      </c>
      <c r="Y23" s="244">
        <f t="shared" si="1"/>
        <v>25</v>
      </c>
      <c r="Z23" s="244">
        <f t="shared" si="1"/>
        <v>26</v>
      </c>
      <c r="AA23" s="244">
        <f t="shared" si="1"/>
        <v>27</v>
      </c>
      <c r="AB23" s="244">
        <f t="shared" si="1"/>
        <v>28</v>
      </c>
      <c r="AC23" s="244">
        <f t="shared" si="1"/>
        <v>29</v>
      </c>
    </row>
    <row r="24" spans="1:32" ht="47.25" customHeight="1" x14ac:dyDescent="0.25">
      <c r="A24" s="245">
        <v>1</v>
      </c>
      <c r="B24" s="246" t="s">
        <v>466</v>
      </c>
      <c r="C24" s="247">
        <f>SUM(C25:C29)</f>
        <v>40.956900560000001</v>
      </c>
      <c r="D24" s="247">
        <f t="shared" ref="D24" si="2">SUM(D25:D29)</f>
        <v>0</v>
      </c>
      <c r="E24" s="247">
        <f t="shared" ref="E24:F24" si="3">SUM(E25:E29)</f>
        <v>40.956900560000001</v>
      </c>
      <c r="F24" s="247">
        <f t="shared" si="3"/>
        <v>40.956900560000001</v>
      </c>
      <c r="G24" s="247">
        <f>SUM(G25:G29)</f>
        <v>0</v>
      </c>
      <c r="H24" s="247">
        <v>40.956900560000001</v>
      </c>
      <c r="I24" s="247">
        <f t="shared" ref="I24:Y24" si="4">SUM(I25:I29)</f>
        <v>40.377072810000001</v>
      </c>
      <c r="J24" s="247">
        <f t="shared" ref="J24" si="5">SUM(J25:J29)</f>
        <v>0.57982774999999998</v>
      </c>
      <c r="K24" s="247">
        <f t="shared" si="4"/>
        <v>0</v>
      </c>
      <c r="L24" s="247">
        <f t="shared" ref="L24:S24" si="6">SUM(L25:L29)</f>
        <v>0</v>
      </c>
      <c r="M24" s="247">
        <f t="shared" si="6"/>
        <v>0</v>
      </c>
      <c r="N24" s="247">
        <f>SUM(N25:N29)</f>
        <v>0</v>
      </c>
      <c r="O24" s="247">
        <f t="shared" si="6"/>
        <v>0</v>
      </c>
      <c r="P24" s="247">
        <f t="shared" si="6"/>
        <v>0</v>
      </c>
      <c r="Q24" s="247">
        <f t="shared" si="6"/>
        <v>0</v>
      </c>
      <c r="R24" s="247">
        <f t="shared" si="6"/>
        <v>0</v>
      </c>
      <c r="S24" s="247">
        <f t="shared" si="6"/>
        <v>0</v>
      </c>
      <c r="T24" s="247">
        <f t="shared" si="4"/>
        <v>0</v>
      </c>
      <c r="U24" s="247">
        <f t="shared" ref="U24:W24" si="7">SUM(U25:U29)</f>
        <v>0</v>
      </c>
      <c r="V24" s="247">
        <f t="shared" si="7"/>
        <v>0</v>
      </c>
      <c r="W24" s="247">
        <f t="shared" si="7"/>
        <v>0</v>
      </c>
      <c r="X24" s="247">
        <f>SUM(X25:X29)</f>
        <v>0</v>
      </c>
      <c r="Y24" s="247">
        <f t="shared" si="4"/>
        <v>0</v>
      </c>
      <c r="Z24" s="247">
        <f t="shared" ref="Z24:AA24" si="8">SUM(Z25:Z29)</f>
        <v>0</v>
      </c>
      <c r="AA24" s="247">
        <f t="shared" si="8"/>
        <v>0</v>
      </c>
      <c r="AB24" s="340">
        <f>H24+L24+P24+T24+X24</f>
        <v>40.956900560000001</v>
      </c>
      <c r="AC24" s="340">
        <f>J24+N24+R24+V24+Z24</f>
        <v>0.57982774999999998</v>
      </c>
      <c r="AE24" s="249"/>
    </row>
    <row r="25" spans="1:32" ht="24" customHeight="1" x14ac:dyDescent="0.25">
      <c r="A25" s="250" t="s">
        <v>467</v>
      </c>
      <c r="B25" s="251" t="s">
        <v>468</v>
      </c>
      <c r="C25" s="248">
        <v>0</v>
      </c>
      <c r="D25" s="248">
        <v>0</v>
      </c>
      <c r="E25" s="248">
        <f>C25</f>
        <v>0</v>
      </c>
      <c r="F25" s="248">
        <f t="shared" ref="F25:F64" si="9">E25-G25</f>
        <v>0</v>
      </c>
      <c r="G25" s="252">
        <v>0</v>
      </c>
      <c r="H25" s="252">
        <v>0</v>
      </c>
      <c r="I25" s="252">
        <v>0</v>
      </c>
      <c r="J25" s="252">
        <v>0</v>
      </c>
      <c r="K25" s="252">
        <v>0</v>
      </c>
      <c r="L25" s="252">
        <f>C25</f>
        <v>0</v>
      </c>
      <c r="M25" s="252">
        <v>0</v>
      </c>
      <c r="N25" s="252">
        <v>0</v>
      </c>
      <c r="O25" s="252">
        <v>0</v>
      </c>
      <c r="P25" s="252">
        <v>0</v>
      </c>
      <c r="Q25" s="252">
        <v>0</v>
      </c>
      <c r="R25" s="252">
        <v>0</v>
      </c>
      <c r="S25" s="252">
        <v>0</v>
      </c>
      <c r="T25" s="252">
        <v>0</v>
      </c>
      <c r="U25" s="252">
        <v>0</v>
      </c>
      <c r="V25" s="252">
        <v>0</v>
      </c>
      <c r="W25" s="252">
        <v>0</v>
      </c>
      <c r="X25" s="252">
        <v>0</v>
      </c>
      <c r="Y25" s="252">
        <v>0</v>
      </c>
      <c r="Z25" s="252">
        <v>0</v>
      </c>
      <c r="AA25" s="252">
        <v>0</v>
      </c>
      <c r="AB25" s="340">
        <f t="shared" ref="AB25:AB64" si="10">H25+L25+P25+T25+X25</f>
        <v>0</v>
      </c>
      <c r="AC25" s="340">
        <f t="shared" ref="AC25:AC64" si="11">J25+N25+R25+V25+Z25</f>
        <v>0</v>
      </c>
      <c r="AE25" s="249"/>
    </row>
    <row r="26" spans="1:32" x14ac:dyDescent="0.25">
      <c r="A26" s="250" t="s">
        <v>469</v>
      </c>
      <c r="B26" s="251" t="s">
        <v>470</v>
      </c>
      <c r="C26" s="248">
        <v>0</v>
      </c>
      <c r="D26" s="248">
        <v>0</v>
      </c>
      <c r="E26" s="248">
        <f>C26</f>
        <v>0</v>
      </c>
      <c r="F26" s="248">
        <f t="shared" si="9"/>
        <v>0</v>
      </c>
      <c r="G26" s="252">
        <v>0</v>
      </c>
      <c r="H26" s="252">
        <v>0</v>
      </c>
      <c r="I26" s="252">
        <v>0</v>
      </c>
      <c r="J26" s="252">
        <v>0</v>
      </c>
      <c r="K26" s="252">
        <v>0</v>
      </c>
      <c r="L26" s="252">
        <v>0</v>
      </c>
      <c r="M26" s="252">
        <v>0</v>
      </c>
      <c r="N26" s="252">
        <v>0</v>
      </c>
      <c r="O26" s="252">
        <v>0</v>
      </c>
      <c r="P26" s="252">
        <v>0</v>
      </c>
      <c r="Q26" s="252">
        <v>0</v>
      </c>
      <c r="R26" s="252">
        <v>0</v>
      </c>
      <c r="S26" s="252">
        <v>0</v>
      </c>
      <c r="T26" s="252">
        <v>0</v>
      </c>
      <c r="U26" s="252">
        <v>0</v>
      </c>
      <c r="V26" s="252">
        <v>0</v>
      </c>
      <c r="W26" s="252">
        <v>0</v>
      </c>
      <c r="X26" s="252">
        <v>0</v>
      </c>
      <c r="Y26" s="252">
        <v>0</v>
      </c>
      <c r="Z26" s="252">
        <v>0</v>
      </c>
      <c r="AA26" s="252">
        <v>0</v>
      </c>
      <c r="AB26" s="340">
        <f t="shared" si="10"/>
        <v>0</v>
      </c>
      <c r="AC26" s="340">
        <f t="shared" si="11"/>
        <v>0</v>
      </c>
      <c r="AE26" s="249"/>
    </row>
    <row r="27" spans="1:32" ht="31.5" x14ac:dyDescent="0.25">
      <c r="A27" s="250" t="s">
        <v>471</v>
      </c>
      <c r="B27" s="251" t="s">
        <v>472</v>
      </c>
      <c r="C27" s="248">
        <v>0</v>
      </c>
      <c r="D27" s="248">
        <v>0</v>
      </c>
      <c r="E27" s="248">
        <f>C27</f>
        <v>0</v>
      </c>
      <c r="F27" s="248">
        <f t="shared" si="9"/>
        <v>0</v>
      </c>
      <c r="G27" s="252">
        <v>0</v>
      </c>
      <c r="H27" s="252">
        <v>0</v>
      </c>
      <c r="I27" s="252">
        <v>0</v>
      </c>
      <c r="J27" s="252">
        <v>0</v>
      </c>
      <c r="K27" s="252">
        <v>0</v>
      </c>
      <c r="L27" s="252">
        <v>0</v>
      </c>
      <c r="M27" s="252">
        <v>0</v>
      </c>
      <c r="N27" s="252">
        <v>0</v>
      </c>
      <c r="O27" s="252">
        <v>0</v>
      </c>
      <c r="P27" s="252">
        <v>0</v>
      </c>
      <c r="Q27" s="252">
        <v>0</v>
      </c>
      <c r="R27" s="252">
        <v>0</v>
      </c>
      <c r="S27" s="252">
        <v>0</v>
      </c>
      <c r="T27" s="252">
        <v>0</v>
      </c>
      <c r="U27" s="252">
        <v>0</v>
      </c>
      <c r="V27" s="252">
        <v>0</v>
      </c>
      <c r="W27" s="252">
        <v>0</v>
      </c>
      <c r="X27" s="252">
        <v>0</v>
      </c>
      <c r="Y27" s="252">
        <v>0</v>
      </c>
      <c r="Z27" s="252">
        <v>0</v>
      </c>
      <c r="AA27" s="252">
        <v>0</v>
      </c>
      <c r="AB27" s="340">
        <f t="shared" si="10"/>
        <v>0</v>
      </c>
      <c r="AC27" s="340">
        <f t="shared" si="11"/>
        <v>0</v>
      </c>
      <c r="AE27" s="249"/>
    </row>
    <row r="28" spans="1:32" x14ac:dyDescent="0.25">
      <c r="A28" s="250" t="s">
        <v>473</v>
      </c>
      <c r="B28" s="251" t="s">
        <v>474</v>
      </c>
      <c r="C28" s="248">
        <v>40.956900560000001</v>
      </c>
      <c r="D28" s="248">
        <v>0</v>
      </c>
      <c r="E28" s="248">
        <f>C28</f>
        <v>40.956900560000001</v>
      </c>
      <c r="F28" s="248">
        <f t="shared" si="9"/>
        <v>40.956900560000001</v>
      </c>
      <c r="G28" s="252">
        <v>0</v>
      </c>
      <c r="H28" s="252">
        <v>40.956900560000001</v>
      </c>
      <c r="I28" s="252">
        <v>40.377072810000001</v>
      </c>
      <c r="J28" s="252">
        <v>0.57982774999999998</v>
      </c>
      <c r="K28" s="252">
        <v>0</v>
      </c>
      <c r="L28" s="252">
        <v>0</v>
      </c>
      <c r="M28" s="252">
        <v>0</v>
      </c>
      <c r="N28" s="252">
        <v>0</v>
      </c>
      <c r="O28" s="252">
        <v>0</v>
      </c>
      <c r="P28" s="252">
        <v>0</v>
      </c>
      <c r="Q28" s="252">
        <v>0</v>
      </c>
      <c r="R28" s="252">
        <v>0</v>
      </c>
      <c r="S28" s="252">
        <v>0</v>
      </c>
      <c r="T28" s="252">
        <v>0</v>
      </c>
      <c r="U28" s="252">
        <v>0</v>
      </c>
      <c r="V28" s="252">
        <v>0</v>
      </c>
      <c r="W28" s="252">
        <v>0</v>
      </c>
      <c r="X28" s="252">
        <v>0</v>
      </c>
      <c r="Y28" s="252">
        <v>0</v>
      </c>
      <c r="Z28" s="252">
        <v>0</v>
      </c>
      <c r="AA28" s="252">
        <v>0</v>
      </c>
      <c r="AB28" s="340">
        <f t="shared" si="10"/>
        <v>40.956900560000001</v>
      </c>
      <c r="AC28" s="340">
        <f t="shared" si="11"/>
        <v>0.57982774999999998</v>
      </c>
      <c r="AE28" s="249"/>
    </row>
    <row r="29" spans="1:32" x14ac:dyDescent="0.25">
      <c r="A29" s="250" t="s">
        <v>475</v>
      </c>
      <c r="B29" s="253" t="s">
        <v>476</v>
      </c>
      <c r="C29" s="248">
        <v>0</v>
      </c>
      <c r="D29" s="248">
        <v>0</v>
      </c>
      <c r="E29" s="248">
        <f>C29</f>
        <v>0</v>
      </c>
      <c r="F29" s="248">
        <f t="shared" si="9"/>
        <v>0</v>
      </c>
      <c r="G29" s="252">
        <v>0</v>
      </c>
      <c r="H29" s="252">
        <v>0</v>
      </c>
      <c r="I29" s="252">
        <v>0</v>
      </c>
      <c r="J29" s="252">
        <v>0</v>
      </c>
      <c r="K29" s="252">
        <v>0</v>
      </c>
      <c r="L29" s="252">
        <v>0</v>
      </c>
      <c r="M29" s="252">
        <v>0</v>
      </c>
      <c r="N29" s="252">
        <v>0</v>
      </c>
      <c r="O29" s="252">
        <v>0</v>
      </c>
      <c r="P29" s="252">
        <v>0</v>
      </c>
      <c r="Q29" s="252">
        <v>0</v>
      </c>
      <c r="R29" s="252">
        <v>0</v>
      </c>
      <c r="S29" s="252">
        <v>0</v>
      </c>
      <c r="T29" s="252">
        <v>0</v>
      </c>
      <c r="U29" s="252">
        <v>0</v>
      </c>
      <c r="V29" s="252">
        <v>0</v>
      </c>
      <c r="W29" s="252">
        <v>0</v>
      </c>
      <c r="X29" s="252">
        <v>0</v>
      </c>
      <c r="Y29" s="252">
        <v>0</v>
      </c>
      <c r="Z29" s="252">
        <v>0</v>
      </c>
      <c r="AA29" s="252">
        <v>0</v>
      </c>
      <c r="AB29" s="340">
        <f t="shared" si="10"/>
        <v>0</v>
      </c>
      <c r="AC29" s="340">
        <f t="shared" si="11"/>
        <v>0</v>
      </c>
      <c r="AE29" s="249"/>
    </row>
    <row r="30" spans="1:32" s="254" customFormat="1" ht="47.25" x14ac:dyDescent="0.25">
      <c r="A30" s="245" t="s">
        <v>17</v>
      </c>
      <c r="B30" s="246" t="s">
        <v>477</v>
      </c>
      <c r="C30" s="248">
        <f>SUM(C31:C34)</f>
        <v>34.130750470000002</v>
      </c>
      <c r="D30" s="248">
        <f t="shared" ref="D30" si="12">SUM(D31:D34)</f>
        <v>0</v>
      </c>
      <c r="E30" s="248">
        <f t="shared" ref="E30:G30" si="13">SUM(E31:E34)</f>
        <v>34.130750470000002</v>
      </c>
      <c r="F30" s="248">
        <f t="shared" si="13"/>
        <v>34.130750470000002</v>
      </c>
      <c r="G30" s="248">
        <f t="shared" si="13"/>
        <v>0</v>
      </c>
      <c r="H30" s="248">
        <v>34.130750470000002</v>
      </c>
      <c r="I30" s="248">
        <v>33.647560680000005</v>
      </c>
      <c r="J30" s="248">
        <f t="shared" ref="J30" si="14">SUM(J31:J34)</f>
        <v>0.48318978999999995</v>
      </c>
      <c r="K30" s="248">
        <f t="shared" ref="K30:Y30" si="15">SUM(K31:K34)</f>
        <v>0</v>
      </c>
      <c r="L30" s="248">
        <f t="shared" ref="L30:S30" si="16">SUM(L31:L34)</f>
        <v>0</v>
      </c>
      <c r="M30" s="248">
        <f t="shared" si="16"/>
        <v>0</v>
      </c>
      <c r="N30" s="248">
        <f>SUM(N31:N34)</f>
        <v>0</v>
      </c>
      <c r="O30" s="248">
        <f t="shared" si="16"/>
        <v>0</v>
      </c>
      <c r="P30" s="248">
        <f t="shared" si="16"/>
        <v>0</v>
      </c>
      <c r="Q30" s="248">
        <f t="shared" si="16"/>
        <v>0</v>
      </c>
      <c r="R30" s="248">
        <f t="shared" si="16"/>
        <v>0</v>
      </c>
      <c r="S30" s="248">
        <f t="shared" si="16"/>
        <v>0</v>
      </c>
      <c r="T30" s="248">
        <f t="shared" si="15"/>
        <v>0</v>
      </c>
      <c r="U30" s="248">
        <f t="shared" ref="U30:W30" si="17">SUM(U31:U34)</f>
        <v>0</v>
      </c>
      <c r="V30" s="248">
        <f t="shared" si="17"/>
        <v>0</v>
      </c>
      <c r="W30" s="248">
        <f t="shared" si="17"/>
        <v>0</v>
      </c>
      <c r="X30" s="248">
        <f t="shared" si="15"/>
        <v>0</v>
      </c>
      <c r="Y30" s="248">
        <f t="shared" si="15"/>
        <v>0</v>
      </c>
      <c r="Z30" s="248">
        <f t="shared" ref="Z30:AA30" si="18">SUM(Z31:Z34)</f>
        <v>0</v>
      </c>
      <c r="AA30" s="248">
        <f t="shared" si="18"/>
        <v>0</v>
      </c>
      <c r="AB30" s="340">
        <f t="shared" si="10"/>
        <v>34.130750470000002</v>
      </c>
      <c r="AC30" s="340">
        <f t="shared" si="11"/>
        <v>0.48318978999999995</v>
      </c>
      <c r="AE30" s="249"/>
    </row>
    <row r="31" spans="1:32" x14ac:dyDescent="0.25">
      <c r="A31" s="245" t="s">
        <v>478</v>
      </c>
      <c r="B31" s="251" t="s">
        <v>479</v>
      </c>
      <c r="C31" s="248">
        <v>0.48318979000000001</v>
      </c>
      <c r="D31" s="248">
        <v>0</v>
      </c>
      <c r="E31" s="248">
        <f t="shared" ref="E31:E64" si="19">C31</f>
        <v>0.48318979000000001</v>
      </c>
      <c r="F31" s="248">
        <f t="shared" si="9"/>
        <v>0.48318979000000001</v>
      </c>
      <c r="G31" s="252">
        <v>0</v>
      </c>
      <c r="H31" s="252">
        <v>0.48318979000000001</v>
      </c>
      <c r="I31" s="252">
        <v>0</v>
      </c>
      <c r="J31" s="252">
        <v>0.48318978999999995</v>
      </c>
      <c r="K31" s="252">
        <v>0</v>
      </c>
      <c r="L31" s="252">
        <v>0</v>
      </c>
      <c r="M31" s="252">
        <v>0</v>
      </c>
      <c r="N31" s="252">
        <v>0</v>
      </c>
      <c r="O31" s="252">
        <v>0</v>
      </c>
      <c r="P31" s="252">
        <v>0</v>
      </c>
      <c r="Q31" s="252">
        <v>0</v>
      </c>
      <c r="R31" s="252">
        <v>0</v>
      </c>
      <c r="S31" s="252">
        <v>0</v>
      </c>
      <c r="T31" s="252">
        <v>0</v>
      </c>
      <c r="U31" s="252">
        <v>0</v>
      </c>
      <c r="V31" s="252">
        <v>0</v>
      </c>
      <c r="W31" s="252">
        <v>0</v>
      </c>
      <c r="X31" s="252">
        <v>0</v>
      </c>
      <c r="Y31" s="252">
        <v>0</v>
      </c>
      <c r="Z31" s="252">
        <v>0</v>
      </c>
      <c r="AA31" s="252">
        <v>0</v>
      </c>
      <c r="AB31" s="340">
        <f t="shared" si="10"/>
        <v>0.48318979000000001</v>
      </c>
      <c r="AC31" s="340">
        <f t="shared" si="11"/>
        <v>0.48318978999999995</v>
      </c>
      <c r="AE31" s="249"/>
      <c r="AF31" s="249"/>
    </row>
    <row r="32" spans="1:32" ht="31.5" x14ac:dyDescent="0.25">
      <c r="A32" s="245" t="s">
        <v>480</v>
      </c>
      <c r="B32" s="251" t="s">
        <v>481</v>
      </c>
      <c r="C32" s="248">
        <v>8.2944064100000006</v>
      </c>
      <c r="D32" s="248">
        <v>0</v>
      </c>
      <c r="E32" s="248">
        <f t="shared" si="19"/>
        <v>8.2944064100000006</v>
      </c>
      <c r="F32" s="248">
        <f t="shared" si="9"/>
        <v>8.2944064100000006</v>
      </c>
      <c r="G32" s="252">
        <v>0</v>
      </c>
      <c r="H32" s="252">
        <v>8.2944064100000006</v>
      </c>
      <c r="I32" s="252">
        <v>0</v>
      </c>
      <c r="J32" s="252">
        <v>0</v>
      </c>
      <c r="K32" s="252">
        <v>0</v>
      </c>
      <c r="L32" s="252">
        <v>0</v>
      </c>
      <c r="M32" s="252">
        <v>0</v>
      </c>
      <c r="N32" s="252">
        <v>0</v>
      </c>
      <c r="O32" s="252">
        <v>0</v>
      </c>
      <c r="P32" s="252">
        <v>0</v>
      </c>
      <c r="Q32" s="252">
        <v>0</v>
      </c>
      <c r="R32" s="252">
        <v>0</v>
      </c>
      <c r="S32" s="252">
        <v>0</v>
      </c>
      <c r="T32" s="252">
        <v>0</v>
      </c>
      <c r="U32" s="252">
        <v>0</v>
      </c>
      <c r="V32" s="252">
        <v>0</v>
      </c>
      <c r="W32" s="252">
        <v>0</v>
      </c>
      <c r="X32" s="252">
        <v>0</v>
      </c>
      <c r="Y32" s="252">
        <v>0</v>
      </c>
      <c r="Z32" s="252">
        <v>0</v>
      </c>
      <c r="AA32" s="252">
        <v>0</v>
      </c>
      <c r="AB32" s="340">
        <f t="shared" si="10"/>
        <v>8.2944064100000006</v>
      </c>
      <c r="AC32" s="340">
        <f t="shared" si="11"/>
        <v>0</v>
      </c>
      <c r="AE32" s="249"/>
    </row>
    <row r="33" spans="1:31" x14ac:dyDescent="0.25">
      <c r="A33" s="245" t="s">
        <v>482</v>
      </c>
      <c r="B33" s="251" t="s">
        <v>483</v>
      </c>
      <c r="C33" s="248">
        <v>22.596647470000001</v>
      </c>
      <c r="D33" s="248">
        <v>0</v>
      </c>
      <c r="E33" s="248">
        <f t="shared" si="19"/>
        <v>22.596647470000001</v>
      </c>
      <c r="F33" s="248">
        <f t="shared" si="9"/>
        <v>22.596647470000001</v>
      </c>
      <c r="G33" s="252">
        <v>0</v>
      </c>
      <c r="H33" s="252">
        <v>22.596647470000001</v>
      </c>
      <c r="I33" s="252">
        <v>0</v>
      </c>
      <c r="J33" s="252">
        <v>0</v>
      </c>
      <c r="K33" s="252">
        <v>0</v>
      </c>
      <c r="L33" s="252">
        <v>0</v>
      </c>
      <c r="M33" s="252">
        <v>0</v>
      </c>
      <c r="N33" s="252">
        <v>0</v>
      </c>
      <c r="O33" s="252">
        <v>0</v>
      </c>
      <c r="P33" s="252">
        <v>0</v>
      </c>
      <c r="Q33" s="252">
        <v>0</v>
      </c>
      <c r="R33" s="252">
        <v>0</v>
      </c>
      <c r="S33" s="252">
        <v>0</v>
      </c>
      <c r="T33" s="252">
        <v>0</v>
      </c>
      <c r="U33" s="252">
        <v>0</v>
      </c>
      <c r="V33" s="252">
        <v>0</v>
      </c>
      <c r="W33" s="252">
        <v>0</v>
      </c>
      <c r="X33" s="252">
        <v>0</v>
      </c>
      <c r="Y33" s="252">
        <v>0</v>
      </c>
      <c r="Z33" s="252">
        <v>0</v>
      </c>
      <c r="AA33" s="252">
        <v>0</v>
      </c>
      <c r="AB33" s="340">
        <f t="shared" si="10"/>
        <v>22.596647470000001</v>
      </c>
      <c r="AC33" s="340">
        <f t="shared" si="11"/>
        <v>0</v>
      </c>
      <c r="AE33" s="249"/>
    </row>
    <row r="34" spans="1:31" x14ac:dyDescent="0.25">
      <c r="A34" s="245" t="s">
        <v>484</v>
      </c>
      <c r="B34" s="251" t="s">
        <v>485</v>
      </c>
      <c r="C34" s="248">
        <v>2.7565067999999999</v>
      </c>
      <c r="D34" s="248">
        <v>0</v>
      </c>
      <c r="E34" s="248">
        <f t="shared" si="19"/>
        <v>2.7565067999999999</v>
      </c>
      <c r="F34" s="248">
        <f t="shared" si="9"/>
        <v>2.7565067999999999</v>
      </c>
      <c r="G34" s="252">
        <v>0</v>
      </c>
      <c r="H34" s="252">
        <v>2.7565067999999999</v>
      </c>
      <c r="I34" s="252">
        <v>0</v>
      </c>
      <c r="J34" s="252">
        <v>0</v>
      </c>
      <c r="K34" s="252">
        <v>0</v>
      </c>
      <c r="L34" s="252">
        <v>0</v>
      </c>
      <c r="M34" s="252">
        <v>0</v>
      </c>
      <c r="N34" s="252">
        <v>0</v>
      </c>
      <c r="O34" s="252">
        <v>0</v>
      </c>
      <c r="P34" s="252">
        <v>0</v>
      </c>
      <c r="Q34" s="252">
        <v>0</v>
      </c>
      <c r="R34" s="252">
        <v>0</v>
      </c>
      <c r="S34" s="252">
        <v>0</v>
      </c>
      <c r="T34" s="252">
        <v>0</v>
      </c>
      <c r="U34" s="252">
        <v>0</v>
      </c>
      <c r="V34" s="252">
        <v>0</v>
      </c>
      <c r="W34" s="252">
        <v>0</v>
      </c>
      <c r="X34" s="252">
        <v>0</v>
      </c>
      <c r="Y34" s="252">
        <v>0</v>
      </c>
      <c r="Z34" s="252">
        <v>0</v>
      </c>
      <c r="AA34" s="252">
        <v>0</v>
      </c>
      <c r="AB34" s="340">
        <f t="shared" si="10"/>
        <v>2.7565067999999999</v>
      </c>
      <c r="AC34" s="340">
        <f t="shared" si="11"/>
        <v>0</v>
      </c>
      <c r="AE34" s="249"/>
    </row>
    <row r="35" spans="1:31" s="254" customFormat="1" ht="31.5" x14ac:dyDescent="0.25">
      <c r="A35" s="245" t="s">
        <v>20</v>
      </c>
      <c r="B35" s="246" t="s">
        <v>486</v>
      </c>
      <c r="C35" s="248">
        <v>0</v>
      </c>
      <c r="D35" s="248">
        <v>0</v>
      </c>
      <c r="E35" s="248">
        <f t="shared" si="19"/>
        <v>0</v>
      </c>
      <c r="F35" s="248">
        <f t="shared" si="9"/>
        <v>0</v>
      </c>
      <c r="G35" s="248">
        <v>0</v>
      </c>
      <c r="H35" s="248">
        <v>0</v>
      </c>
      <c r="I35" s="248">
        <v>0</v>
      </c>
      <c r="J35" s="248">
        <v>0</v>
      </c>
      <c r="K35" s="248">
        <v>0</v>
      </c>
      <c r="L35" s="248">
        <v>0</v>
      </c>
      <c r="M35" s="248">
        <v>0</v>
      </c>
      <c r="N35" s="248">
        <v>0</v>
      </c>
      <c r="O35" s="248">
        <v>0</v>
      </c>
      <c r="P35" s="248">
        <v>0</v>
      </c>
      <c r="Q35" s="248">
        <v>0</v>
      </c>
      <c r="R35" s="248">
        <v>0</v>
      </c>
      <c r="S35" s="248">
        <v>0</v>
      </c>
      <c r="T35" s="248">
        <v>0</v>
      </c>
      <c r="U35" s="248">
        <v>0</v>
      </c>
      <c r="V35" s="248">
        <v>0</v>
      </c>
      <c r="W35" s="248">
        <v>0</v>
      </c>
      <c r="X35" s="248">
        <v>0</v>
      </c>
      <c r="Y35" s="248">
        <v>0</v>
      </c>
      <c r="Z35" s="248">
        <v>0</v>
      </c>
      <c r="AA35" s="248">
        <v>0</v>
      </c>
      <c r="AB35" s="340">
        <f t="shared" si="10"/>
        <v>0</v>
      </c>
      <c r="AC35" s="340">
        <f t="shared" si="11"/>
        <v>0</v>
      </c>
      <c r="AE35" s="249"/>
    </row>
    <row r="36" spans="1:31" ht="31.5" x14ac:dyDescent="0.25">
      <c r="A36" s="250" t="s">
        <v>487</v>
      </c>
      <c r="B36" s="255" t="s">
        <v>488</v>
      </c>
      <c r="C36" s="248">
        <v>0</v>
      </c>
      <c r="D36" s="248">
        <v>0</v>
      </c>
      <c r="E36" s="248">
        <f t="shared" si="19"/>
        <v>0</v>
      </c>
      <c r="F36" s="248">
        <f t="shared" si="9"/>
        <v>0</v>
      </c>
      <c r="G36" s="252">
        <v>0</v>
      </c>
      <c r="H36" s="252">
        <v>0</v>
      </c>
      <c r="I36" s="252">
        <v>0</v>
      </c>
      <c r="J36" s="252">
        <v>0</v>
      </c>
      <c r="K36" s="252">
        <v>0</v>
      </c>
      <c r="L36" s="252">
        <v>0</v>
      </c>
      <c r="M36" s="252">
        <v>0</v>
      </c>
      <c r="N36" s="252">
        <v>0</v>
      </c>
      <c r="O36" s="252">
        <v>0</v>
      </c>
      <c r="P36" s="252">
        <v>0</v>
      </c>
      <c r="Q36" s="252">
        <v>0</v>
      </c>
      <c r="R36" s="252">
        <v>0</v>
      </c>
      <c r="S36" s="252">
        <v>0</v>
      </c>
      <c r="T36" s="252">
        <v>0</v>
      </c>
      <c r="U36" s="252">
        <v>0</v>
      </c>
      <c r="V36" s="252">
        <v>0</v>
      </c>
      <c r="W36" s="252">
        <v>0</v>
      </c>
      <c r="X36" s="252">
        <v>0</v>
      </c>
      <c r="Y36" s="252">
        <v>0</v>
      </c>
      <c r="Z36" s="252">
        <v>0</v>
      </c>
      <c r="AA36" s="252">
        <v>0</v>
      </c>
      <c r="AB36" s="340">
        <f t="shared" si="10"/>
        <v>0</v>
      </c>
      <c r="AC36" s="340">
        <f t="shared" si="11"/>
        <v>0</v>
      </c>
      <c r="AE36" s="249"/>
    </row>
    <row r="37" spans="1:31" x14ac:dyDescent="0.25">
      <c r="A37" s="250" t="s">
        <v>489</v>
      </c>
      <c r="B37" s="255" t="s">
        <v>490</v>
      </c>
      <c r="C37" s="248">
        <v>2</v>
      </c>
      <c r="D37" s="248">
        <v>0</v>
      </c>
      <c r="E37" s="248">
        <f t="shared" si="19"/>
        <v>2</v>
      </c>
      <c r="F37" s="248">
        <f t="shared" si="9"/>
        <v>2</v>
      </c>
      <c r="G37" s="252">
        <v>0</v>
      </c>
      <c r="H37" s="252">
        <v>2</v>
      </c>
      <c r="I37" s="252">
        <v>2</v>
      </c>
      <c r="J37" s="252">
        <v>0</v>
      </c>
      <c r="K37" s="252">
        <v>0</v>
      </c>
      <c r="L37" s="252">
        <v>0</v>
      </c>
      <c r="M37" s="252">
        <v>0</v>
      </c>
      <c r="N37" s="252">
        <v>0</v>
      </c>
      <c r="O37" s="252">
        <v>0</v>
      </c>
      <c r="P37" s="252">
        <v>0</v>
      </c>
      <c r="Q37" s="252">
        <v>0</v>
      </c>
      <c r="R37" s="252">
        <v>0</v>
      </c>
      <c r="S37" s="252">
        <v>0</v>
      </c>
      <c r="T37" s="252">
        <v>0</v>
      </c>
      <c r="U37" s="252">
        <v>0</v>
      </c>
      <c r="V37" s="252">
        <v>0</v>
      </c>
      <c r="W37" s="252">
        <v>0</v>
      </c>
      <c r="X37" s="252">
        <v>0</v>
      </c>
      <c r="Y37" s="252">
        <v>0</v>
      </c>
      <c r="Z37" s="252">
        <v>0</v>
      </c>
      <c r="AA37" s="252">
        <v>0</v>
      </c>
      <c r="AB37" s="340">
        <f t="shared" si="10"/>
        <v>2</v>
      </c>
      <c r="AC37" s="340">
        <f t="shared" si="11"/>
        <v>0</v>
      </c>
      <c r="AE37" s="249"/>
    </row>
    <row r="38" spans="1:31" x14ac:dyDescent="0.25">
      <c r="A38" s="250" t="s">
        <v>491</v>
      </c>
      <c r="B38" s="255" t="s">
        <v>492</v>
      </c>
      <c r="C38" s="248">
        <v>0</v>
      </c>
      <c r="D38" s="248">
        <v>0</v>
      </c>
      <c r="E38" s="248">
        <f t="shared" si="19"/>
        <v>0</v>
      </c>
      <c r="F38" s="248">
        <f t="shared" si="9"/>
        <v>0</v>
      </c>
      <c r="G38" s="252">
        <v>0</v>
      </c>
      <c r="H38" s="252">
        <v>0</v>
      </c>
      <c r="I38" s="252">
        <v>0</v>
      </c>
      <c r="J38" s="252">
        <v>0</v>
      </c>
      <c r="K38" s="252">
        <v>0</v>
      </c>
      <c r="L38" s="252">
        <v>0</v>
      </c>
      <c r="M38" s="252">
        <v>0</v>
      </c>
      <c r="N38" s="252">
        <v>0</v>
      </c>
      <c r="O38" s="252">
        <v>0</v>
      </c>
      <c r="P38" s="252">
        <v>0</v>
      </c>
      <c r="Q38" s="252">
        <v>0</v>
      </c>
      <c r="R38" s="252">
        <v>0</v>
      </c>
      <c r="S38" s="252">
        <v>0</v>
      </c>
      <c r="T38" s="252">
        <v>0</v>
      </c>
      <c r="U38" s="252">
        <v>0</v>
      </c>
      <c r="V38" s="252">
        <v>0</v>
      </c>
      <c r="W38" s="252">
        <v>0</v>
      </c>
      <c r="X38" s="252">
        <v>0</v>
      </c>
      <c r="Y38" s="252">
        <v>0</v>
      </c>
      <c r="Z38" s="252">
        <v>0</v>
      </c>
      <c r="AA38" s="252">
        <v>0</v>
      </c>
      <c r="AB38" s="340">
        <f t="shared" si="10"/>
        <v>0</v>
      </c>
      <c r="AC38" s="340">
        <f t="shared" si="11"/>
        <v>0</v>
      </c>
      <c r="AE38" s="249"/>
    </row>
    <row r="39" spans="1:31" ht="31.5" x14ac:dyDescent="0.25">
      <c r="A39" s="250" t="s">
        <v>493</v>
      </c>
      <c r="B39" s="251" t="s">
        <v>494</v>
      </c>
      <c r="C39" s="248">
        <v>0</v>
      </c>
      <c r="D39" s="248">
        <v>0</v>
      </c>
      <c r="E39" s="248">
        <f t="shared" si="19"/>
        <v>0</v>
      </c>
      <c r="F39" s="248">
        <f t="shared" si="9"/>
        <v>0</v>
      </c>
      <c r="G39" s="252">
        <v>0</v>
      </c>
      <c r="H39" s="252">
        <v>0</v>
      </c>
      <c r="I39" s="252">
        <v>0</v>
      </c>
      <c r="J39" s="252">
        <v>0</v>
      </c>
      <c r="K39" s="252">
        <v>0</v>
      </c>
      <c r="L39" s="252">
        <v>0</v>
      </c>
      <c r="M39" s="252">
        <v>0</v>
      </c>
      <c r="N39" s="252">
        <v>0</v>
      </c>
      <c r="O39" s="252">
        <v>0</v>
      </c>
      <c r="P39" s="252">
        <v>0</v>
      </c>
      <c r="Q39" s="252">
        <v>0</v>
      </c>
      <c r="R39" s="252">
        <v>0</v>
      </c>
      <c r="S39" s="252">
        <v>0</v>
      </c>
      <c r="T39" s="252">
        <v>0</v>
      </c>
      <c r="U39" s="252">
        <v>0</v>
      </c>
      <c r="V39" s="252">
        <v>0</v>
      </c>
      <c r="W39" s="252">
        <v>0</v>
      </c>
      <c r="X39" s="252">
        <v>0</v>
      </c>
      <c r="Y39" s="252">
        <v>0</v>
      </c>
      <c r="Z39" s="252">
        <v>0</v>
      </c>
      <c r="AA39" s="252">
        <v>0</v>
      </c>
      <c r="AB39" s="340">
        <f t="shared" si="10"/>
        <v>0</v>
      </c>
      <c r="AC39" s="340">
        <f t="shared" si="11"/>
        <v>0</v>
      </c>
      <c r="AE39" s="249"/>
    </row>
    <row r="40" spans="1:31" ht="31.5" x14ac:dyDescent="0.25">
      <c r="A40" s="250" t="s">
        <v>495</v>
      </c>
      <c r="B40" s="251" t="s">
        <v>496</v>
      </c>
      <c r="C40" s="248">
        <v>0</v>
      </c>
      <c r="D40" s="248">
        <v>0</v>
      </c>
      <c r="E40" s="248">
        <f t="shared" si="19"/>
        <v>0</v>
      </c>
      <c r="F40" s="248">
        <f t="shared" si="9"/>
        <v>0</v>
      </c>
      <c r="G40" s="252">
        <v>0</v>
      </c>
      <c r="H40" s="252">
        <v>0</v>
      </c>
      <c r="I40" s="252">
        <v>0</v>
      </c>
      <c r="J40" s="252">
        <v>0</v>
      </c>
      <c r="K40" s="252">
        <v>0</v>
      </c>
      <c r="L40" s="252">
        <v>0</v>
      </c>
      <c r="M40" s="252">
        <v>0</v>
      </c>
      <c r="N40" s="252">
        <v>0</v>
      </c>
      <c r="O40" s="252">
        <v>0</v>
      </c>
      <c r="P40" s="252">
        <v>0</v>
      </c>
      <c r="Q40" s="252">
        <v>0</v>
      </c>
      <c r="R40" s="252">
        <v>0</v>
      </c>
      <c r="S40" s="252">
        <v>0</v>
      </c>
      <c r="T40" s="252">
        <v>0</v>
      </c>
      <c r="U40" s="252">
        <v>0</v>
      </c>
      <c r="V40" s="252">
        <v>0</v>
      </c>
      <c r="W40" s="252">
        <v>0</v>
      </c>
      <c r="X40" s="252">
        <v>0</v>
      </c>
      <c r="Y40" s="252">
        <v>0</v>
      </c>
      <c r="Z40" s="252">
        <v>0</v>
      </c>
      <c r="AA40" s="252">
        <v>0</v>
      </c>
      <c r="AB40" s="340">
        <f t="shared" si="10"/>
        <v>0</v>
      </c>
      <c r="AC40" s="340">
        <f t="shared" si="11"/>
        <v>0</v>
      </c>
      <c r="AE40" s="249"/>
    </row>
    <row r="41" spans="1:31" x14ac:dyDescent="0.25">
      <c r="A41" s="250" t="s">
        <v>497</v>
      </c>
      <c r="B41" s="251" t="s">
        <v>498</v>
      </c>
      <c r="C41" s="248">
        <v>1.2280000000000002</v>
      </c>
      <c r="D41" s="248">
        <v>0</v>
      </c>
      <c r="E41" s="248">
        <f t="shared" si="19"/>
        <v>1.2280000000000002</v>
      </c>
      <c r="F41" s="248">
        <f t="shared" si="9"/>
        <v>1.2280000000000002</v>
      </c>
      <c r="G41" s="252">
        <v>0</v>
      </c>
      <c r="H41" s="252">
        <v>1.2280000000000002</v>
      </c>
      <c r="I41" s="252">
        <v>1.2280000000000002</v>
      </c>
      <c r="J41" s="252">
        <v>0</v>
      </c>
      <c r="K41" s="252">
        <v>0</v>
      </c>
      <c r="L41" s="252">
        <v>0</v>
      </c>
      <c r="M41" s="252">
        <v>0</v>
      </c>
      <c r="N41" s="252">
        <v>0</v>
      </c>
      <c r="O41" s="252">
        <v>0</v>
      </c>
      <c r="P41" s="252">
        <v>0</v>
      </c>
      <c r="Q41" s="252">
        <v>0</v>
      </c>
      <c r="R41" s="252">
        <v>0</v>
      </c>
      <c r="S41" s="252">
        <v>0</v>
      </c>
      <c r="T41" s="252">
        <v>0</v>
      </c>
      <c r="U41" s="252">
        <v>0</v>
      </c>
      <c r="V41" s="252">
        <v>0</v>
      </c>
      <c r="W41" s="252">
        <v>0</v>
      </c>
      <c r="X41" s="252">
        <v>0</v>
      </c>
      <c r="Y41" s="252">
        <v>0</v>
      </c>
      <c r="Z41" s="252">
        <v>0</v>
      </c>
      <c r="AA41" s="252">
        <v>0</v>
      </c>
      <c r="AB41" s="340">
        <f t="shared" si="10"/>
        <v>1.2280000000000002</v>
      </c>
      <c r="AC41" s="340">
        <f t="shared" si="11"/>
        <v>0</v>
      </c>
      <c r="AE41" s="249"/>
    </row>
    <row r="42" spans="1:31" ht="18.75" x14ac:dyDescent="0.25">
      <c r="A42" s="250" t="s">
        <v>499</v>
      </c>
      <c r="B42" s="255" t="s">
        <v>500</v>
      </c>
      <c r="C42" s="248">
        <v>0</v>
      </c>
      <c r="D42" s="248">
        <v>0</v>
      </c>
      <c r="E42" s="248">
        <f t="shared" si="19"/>
        <v>0</v>
      </c>
      <c r="F42" s="248">
        <f t="shared" si="9"/>
        <v>0</v>
      </c>
      <c r="G42" s="252">
        <v>0</v>
      </c>
      <c r="H42" s="252">
        <v>0</v>
      </c>
      <c r="I42" s="252">
        <v>0</v>
      </c>
      <c r="J42" s="252">
        <v>0</v>
      </c>
      <c r="K42" s="252">
        <v>0</v>
      </c>
      <c r="L42" s="252">
        <v>0</v>
      </c>
      <c r="M42" s="252">
        <v>0</v>
      </c>
      <c r="N42" s="252">
        <v>0</v>
      </c>
      <c r="O42" s="252">
        <v>0</v>
      </c>
      <c r="P42" s="252">
        <v>0</v>
      </c>
      <c r="Q42" s="252">
        <v>0</v>
      </c>
      <c r="R42" s="252">
        <v>0</v>
      </c>
      <c r="S42" s="252">
        <v>0</v>
      </c>
      <c r="T42" s="252">
        <v>0</v>
      </c>
      <c r="U42" s="252">
        <v>0</v>
      </c>
      <c r="V42" s="252">
        <v>0</v>
      </c>
      <c r="W42" s="252">
        <v>0</v>
      </c>
      <c r="X42" s="252">
        <v>0</v>
      </c>
      <c r="Y42" s="252">
        <v>0</v>
      </c>
      <c r="Z42" s="252">
        <v>0</v>
      </c>
      <c r="AA42" s="252">
        <v>0</v>
      </c>
      <c r="AB42" s="340">
        <f t="shared" si="10"/>
        <v>0</v>
      </c>
      <c r="AC42" s="340">
        <f t="shared" si="11"/>
        <v>0</v>
      </c>
      <c r="AE42" s="249"/>
    </row>
    <row r="43" spans="1:31" s="254" customFormat="1" x14ac:dyDescent="0.25">
      <c r="A43" s="245" t="s">
        <v>23</v>
      </c>
      <c r="B43" s="246" t="s">
        <v>501</v>
      </c>
      <c r="C43" s="248">
        <v>0</v>
      </c>
      <c r="D43" s="248">
        <v>0</v>
      </c>
      <c r="E43" s="248">
        <f t="shared" si="19"/>
        <v>0</v>
      </c>
      <c r="F43" s="248">
        <f t="shared" si="9"/>
        <v>0</v>
      </c>
      <c r="G43" s="248">
        <v>0</v>
      </c>
      <c r="H43" s="248">
        <v>0</v>
      </c>
      <c r="I43" s="248">
        <v>0</v>
      </c>
      <c r="J43" s="248">
        <v>0</v>
      </c>
      <c r="K43" s="248">
        <v>0</v>
      </c>
      <c r="L43" s="248">
        <v>0</v>
      </c>
      <c r="M43" s="248">
        <v>0</v>
      </c>
      <c r="N43" s="248">
        <v>0</v>
      </c>
      <c r="O43" s="248">
        <v>0</v>
      </c>
      <c r="P43" s="248">
        <v>0</v>
      </c>
      <c r="Q43" s="248">
        <v>0</v>
      </c>
      <c r="R43" s="248">
        <v>0</v>
      </c>
      <c r="S43" s="248">
        <v>0</v>
      </c>
      <c r="T43" s="248">
        <v>0</v>
      </c>
      <c r="U43" s="248">
        <v>0</v>
      </c>
      <c r="V43" s="248">
        <v>0</v>
      </c>
      <c r="W43" s="248">
        <v>0</v>
      </c>
      <c r="X43" s="248">
        <v>0</v>
      </c>
      <c r="Y43" s="248">
        <v>0</v>
      </c>
      <c r="Z43" s="248">
        <v>0</v>
      </c>
      <c r="AA43" s="248">
        <v>0</v>
      </c>
      <c r="AB43" s="340">
        <f t="shared" si="10"/>
        <v>0</v>
      </c>
      <c r="AC43" s="340">
        <f t="shared" si="11"/>
        <v>0</v>
      </c>
      <c r="AE43" s="249"/>
    </row>
    <row r="44" spans="1:31" x14ac:dyDescent="0.25">
      <c r="A44" s="250" t="s">
        <v>502</v>
      </c>
      <c r="B44" s="251" t="s">
        <v>503</v>
      </c>
      <c r="C44" s="248">
        <v>0</v>
      </c>
      <c r="D44" s="248">
        <v>0</v>
      </c>
      <c r="E44" s="248">
        <f t="shared" si="19"/>
        <v>0</v>
      </c>
      <c r="F44" s="248">
        <f t="shared" si="9"/>
        <v>0</v>
      </c>
      <c r="G44" s="252">
        <v>0</v>
      </c>
      <c r="H44" s="252">
        <v>0</v>
      </c>
      <c r="I44" s="252">
        <v>0</v>
      </c>
      <c r="J44" s="252">
        <v>0</v>
      </c>
      <c r="K44" s="252">
        <v>0</v>
      </c>
      <c r="L44" s="252">
        <v>0</v>
      </c>
      <c r="M44" s="252">
        <v>0</v>
      </c>
      <c r="N44" s="252">
        <v>0</v>
      </c>
      <c r="O44" s="252">
        <v>0</v>
      </c>
      <c r="P44" s="252">
        <v>0</v>
      </c>
      <c r="Q44" s="252">
        <v>0</v>
      </c>
      <c r="R44" s="252">
        <v>0</v>
      </c>
      <c r="S44" s="252">
        <v>0</v>
      </c>
      <c r="T44" s="252">
        <v>0</v>
      </c>
      <c r="U44" s="252">
        <v>0</v>
      </c>
      <c r="V44" s="252">
        <v>0</v>
      </c>
      <c r="W44" s="252">
        <v>0</v>
      </c>
      <c r="X44" s="252">
        <v>0</v>
      </c>
      <c r="Y44" s="252">
        <v>0</v>
      </c>
      <c r="Z44" s="252">
        <v>0</v>
      </c>
      <c r="AA44" s="252">
        <v>0</v>
      </c>
      <c r="AB44" s="340">
        <f t="shared" si="10"/>
        <v>0</v>
      </c>
      <c r="AC44" s="340">
        <f t="shared" si="11"/>
        <v>0</v>
      </c>
    </row>
    <row r="45" spans="1:31" x14ac:dyDescent="0.25">
      <c r="A45" s="250" t="s">
        <v>504</v>
      </c>
      <c r="B45" s="251" t="s">
        <v>490</v>
      </c>
      <c r="C45" s="248">
        <f>C37</f>
        <v>2</v>
      </c>
      <c r="D45" s="248">
        <v>0</v>
      </c>
      <c r="E45" s="248">
        <f t="shared" si="19"/>
        <v>2</v>
      </c>
      <c r="F45" s="248">
        <f t="shared" si="9"/>
        <v>2</v>
      </c>
      <c r="G45" s="252">
        <v>0</v>
      </c>
      <c r="H45" s="252">
        <v>2</v>
      </c>
      <c r="I45" s="252">
        <v>2</v>
      </c>
      <c r="J45" s="252">
        <v>0</v>
      </c>
      <c r="K45" s="252">
        <v>0</v>
      </c>
      <c r="L45" s="252">
        <v>0</v>
      </c>
      <c r="M45" s="252">
        <v>0</v>
      </c>
      <c r="N45" s="252">
        <v>0</v>
      </c>
      <c r="O45" s="252">
        <v>0</v>
      </c>
      <c r="P45" s="252">
        <v>0</v>
      </c>
      <c r="Q45" s="252">
        <v>0</v>
      </c>
      <c r="R45" s="252">
        <v>0</v>
      </c>
      <c r="S45" s="252">
        <v>0</v>
      </c>
      <c r="T45" s="252">
        <v>0</v>
      </c>
      <c r="U45" s="252">
        <v>0</v>
      </c>
      <c r="V45" s="252">
        <v>0</v>
      </c>
      <c r="W45" s="252">
        <v>0</v>
      </c>
      <c r="X45" s="252">
        <v>0</v>
      </c>
      <c r="Y45" s="252">
        <v>0</v>
      </c>
      <c r="Z45" s="252">
        <v>0</v>
      </c>
      <c r="AA45" s="252">
        <v>0</v>
      </c>
      <c r="AB45" s="340">
        <f t="shared" si="10"/>
        <v>2</v>
      </c>
      <c r="AC45" s="340">
        <f t="shared" si="11"/>
        <v>0</v>
      </c>
    </row>
    <row r="46" spans="1:31" x14ac:dyDescent="0.25">
      <c r="A46" s="250" t="s">
        <v>505</v>
      </c>
      <c r="B46" s="251" t="s">
        <v>492</v>
      </c>
      <c r="C46" s="248">
        <v>0</v>
      </c>
      <c r="D46" s="248">
        <v>0</v>
      </c>
      <c r="E46" s="248">
        <f t="shared" si="19"/>
        <v>0</v>
      </c>
      <c r="F46" s="248">
        <f t="shared" si="9"/>
        <v>0</v>
      </c>
      <c r="G46" s="252">
        <v>0</v>
      </c>
      <c r="H46" s="252">
        <v>0</v>
      </c>
      <c r="I46" s="252">
        <v>0</v>
      </c>
      <c r="J46" s="252">
        <v>0</v>
      </c>
      <c r="K46" s="252">
        <v>0</v>
      </c>
      <c r="L46" s="252">
        <v>0</v>
      </c>
      <c r="M46" s="252">
        <v>0</v>
      </c>
      <c r="N46" s="252">
        <v>0</v>
      </c>
      <c r="O46" s="252">
        <v>0</v>
      </c>
      <c r="P46" s="252">
        <v>0</v>
      </c>
      <c r="Q46" s="252">
        <v>0</v>
      </c>
      <c r="R46" s="252">
        <v>0</v>
      </c>
      <c r="S46" s="252">
        <v>0</v>
      </c>
      <c r="T46" s="252">
        <v>0</v>
      </c>
      <c r="U46" s="252">
        <v>0</v>
      </c>
      <c r="V46" s="252">
        <v>0</v>
      </c>
      <c r="W46" s="252">
        <v>0</v>
      </c>
      <c r="X46" s="252">
        <v>0</v>
      </c>
      <c r="Y46" s="252">
        <v>0</v>
      </c>
      <c r="Z46" s="252">
        <v>0</v>
      </c>
      <c r="AA46" s="252">
        <v>0</v>
      </c>
      <c r="AB46" s="340">
        <f t="shared" si="10"/>
        <v>0</v>
      </c>
      <c r="AC46" s="340">
        <f t="shared" si="11"/>
        <v>0</v>
      </c>
    </row>
    <row r="47" spans="1:31" ht="31.5" x14ac:dyDescent="0.25">
      <c r="A47" s="250" t="s">
        <v>506</v>
      </c>
      <c r="B47" s="251" t="s">
        <v>494</v>
      </c>
      <c r="C47" s="248">
        <f t="shared" ref="C47:C49" si="20">C39</f>
        <v>0</v>
      </c>
      <c r="D47" s="248">
        <v>0</v>
      </c>
      <c r="E47" s="248">
        <f t="shared" si="19"/>
        <v>0</v>
      </c>
      <c r="F47" s="248">
        <f t="shared" si="9"/>
        <v>0</v>
      </c>
      <c r="G47" s="252">
        <v>0</v>
      </c>
      <c r="H47" s="252">
        <v>0</v>
      </c>
      <c r="I47" s="252">
        <v>0</v>
      </c>
      <c r="J47" s="252">
        <v>0</v>
      </c>
      <c r="K47" s="252">
        <v>0</v>
      </c>
      <c r="L47" s="252">
        <v>0</v>
      </c>
      <c r="M47" s="252">
        <v>0</v>
      </c>
      <c r="N47" s="252">
        <v>0</v>
      </c>
      <c r="O47" s="252">
        <v>0</v>
      </c>
      <c r="P47" s="252">
        <v>0</v>
      </c>
      <c r="Q47" s="252">
        <v>0</v>
      </c>
      <c r="R47" s="252">
        <v>0</v>
      </c>
      <c r="S47" s="252">
        <v>0</v>
      </c>
      <c r="T47" s="252">
        <v>0</v>
      </c>
      <c r="U47" s="252">
        <v>0</v>
      </c>
      <c r="V47" s="252">
        <v>0</v>
      </c>
      <c r="W47" s="252">
        <v>0</v>
      </c>
      <c r="X47" s="252">
        <v>0</v>
      </c>
      <c r="Y47" s="252">
        <v>0</v>
      </c>
      <c r="Z47" s="252">
        <v>0</v>
      </c>
      <c r="AA47" s="252">
        <v>0</v>
      </c>
      <c r="AB47" s="340">
        <f t="shared" si="10"/>
        <v>0</v>
      </c>
      <c r="AC47" s="340">
        <f t="shared" si="11"/>
        <v>0</v>
      </c>
    </row>
    <row r="48" spans="1:31" ht="31.5" x14ac:dyDescent="0.25">
      <c r="A48" s="250" t="s">
        <v>507</v>
      </c>
      <c r="B48" s="251" t="s">
        <v>496</v>
      </c>
      <c r="C48" s="248">
        <f t="shared" si="20"/>
        <v>0</v>
      </c>
      <c r="D48" s="248">
        <v>0</v>
      </c>
      <c r="E48" s="248">
        <f t="shared" si="19"/>
        <v>0</v>
      </c>
      <c r="F48" s="248">
        <f t="shared" si="9"/>
        <v>0</v>
      </c>
      <c r="G48" s="252">
        <v>0</v>
      </c>
      <c r="H48" s="252">
        <v>0</v>
      </c>
      <c r="I48" s="252">
        <v>0</v>
      </c>
      <c r="J48" s="252">
        <v>0</v>
      </c>
      <c r="K48" s="252">
        <v>0</v>
      </c>
      <c r="L48" s="252">
        <v>0</v>
      </c>
      <c r="M48" s="252">
        <v>0</v>
      </c>
      <c r="N48" s="252">
        <v>0</v>
      </c>
      <c r="O48" s="252">
        <v>0</v>
      </c>
      <c r="P48" s="252">
        <v>0</v>
      </c>
      <c r="Q48" s="252">
        <v>0</v>
      </c>
      <c r="R48" s="252">
        <v>0</v>
      </c>
      <c r="S48" s="252">
        <v>0</v>
      </c>
      <c r="T48" s="252">
        <v>0</v>
      </c>
      <c r="U48" s="252">
        <v>0</v>
      </c>
      <c r="V48" s="252">
        <v>0</v>
      </c>
      <c r="W48" s="252">
        <v>0</v>
      </c>
      <c r="X48" s="252">
        <v>0</v>
      </c>
      <c r="Y48" s="252">
        <v>0</v>
      </c>
      <c r="Z48" s="252">
        <v>0</v>
      </c>
      <c r="AA48" s="252">
        <v>0</v>
      </c>
      <c r="AB48" s="340">
        <f t="shared" si="10"/>
        <v>0</v>
      </c>
      <c r="AC48" s="340">
        <f t="shared" si="11"/>
        <v>0</v>
      </c>
    </row>
    <row r="49" spans="1:31" x14ac:dyDescent="0.25">
      <c r="A49" s="250" t="s">
        <v>508</v>
      </c>
      <c r="B49" s="251" t="s">
        <v>498</v>
      </c>
      <c r="C49" s="248">
        <f t="shared" si="20"/>
        <v>1.2280000000000002</v>
      </c>
      <c r="D49" s="248">
        <v>0</v>
      </c>
      <c r="E49" s="248">
        <f t="shared" si="19"/>
        <v>1.2280000000000002</v>
      </c>
      <c r="F49" s="248">
        <f t="shared" si="9"/>
        <v>1.2280000000000002</v>
      </c>
      <c r="G49" s="252">
        <v>0</v>
      </c>
      <c r="H49" s="252">
        <v>1.2280000000000002</v>
      </c>
      <c r="I49" s="252">
        <v>1.2280000000000002</v>
      </c>
      <c r="J49" s="252">
        <v>0</v>
      </c>
      <c r="K49" s="252">
        <v>0</v>
      </c>
      <c r="L49" s="252">
        <v>0</v>
      </c>
      <c r="M49" s="252">
        <v>0</v>
      </c>
      <c r="N49" s="252">
        <v>0</v>
      </c>
      <c r="O49" s="252">
        <v>0</v>
      </c>
      <c r="P49" s="252">
        <v>0</v>
      </c>
      <c r="Q49" s="252">
        <v>0</v>
      </c>
      <c r="R49" s="252">
        <v>0</v>
      </c>
      <c r="S49" s="252">
        <v>0</v>
      </c>
      <c r="T49" s="252">
        <v>0</v>
      </c>
      <c r="U49" s="252">
        <v>0</v>
      </c>
      <c r="V49" s="252">
        <v>0</v>
      </c>
      <c r="W49" s="252">
        <v>0</v>
      </c>
      <c r="X49" s="252">
        <v>0</v>
      </c>
      <c r="Y49" s="252">
        <v>0</v>
      </c>
      <c r="Z49" s="252">
        <v>0</v>
      </c>
      <c r="AA49" s="252">
        <v>0</v>
      </c>
      <c r="AB49" s="340">
        <f t="shared" si="10"/>
        <v>1.2280000000000002</v>
      </c>
      <c r="AC49" s="340">
        <f t="shared" si="11"/>
        <v>0</v>
      </c>
    </row>
    <row r="50" spans="1:31" ht="18.75" x14ac:dyDescent="0.25">
      <c r="A50" s="250" t="s">
        <v>509</v>
      </c>
      <c r="B50" s="255" t="s">
        <v>500</v>
      </c>
      <c r="C50" s="248">
        <v>0</v>
      </c>
      <c r="D50" s="248">
        <v>0</v>
      </c>
      <c r="E50" s="248">
        <f t="shared" si="19"/>
        <v>0</v>
      </c>
      <c r="F50" s="248">
        <f t="shared" si="9"/>
        <v>0</v>
      </c>
      <c r="G50" s="252">
        <v>0</v>
      </c>
      <c r="H50" s="252">
        <v>0</v>
      </c>
      <c r="I50" s="252">
        <v>0</v>
      </c>
      <c r="J50" s="252">
        <v>0</v>
      </c>
      <c r="K50" s="252">
        <v>0</v>
      </c>
      <c r="L50" s="252">
        <v>0</v>
      </c>
      <c r="M50" s="252">
        <v>0</v>
      </c>
      <c r="N50" s="252">
        <v>0</v>
      </c>
      <c r="O50" s="252">
        <v>0</v>
      </c>
      <c r="P50" s="252">
        <v>0</v>
      </c>
      <c r="Q50" s="252">
        <v>0</v>
      </c>
      <c r="R50" s="252">
        <v>0</v>
      </c>
      <c r="S50" s="252">
        <v>0</v>
      </c>
      <c r="T50" s="252">
        <v>0</v>
      </c>
      <c r="U50" s="252">
        <v>0</v>
      </c>
      <c r="V50" s="252">
        <v>0</v>
      </c>
      <c r="W50" s="252">
        <v>0</v>
      </c>
      <c r="X50" s="252">
        <v>0</v>
      </c>
      <c r="Y50" s="252">
        <v>0</v>
      </c>
      <c r="Z50" s="252">
        <v>0</v>
      </c>
      <c r="AA50" s="252">
        <v>0</v>
      </c>
      <c r="AB50" s="340">
        <f t="shared" si="10"/>
        <v>0</v>
      </c>
      <c r="AC50" s="340">
        <f t="shared" si="11"/>
        <v>0</v>
      </c>
    </row>
    <row r="51" spans="1:31" s="254" customFormat="1" ht="35.25" customHeight="1" x14ac:dyDescent="0.25">
      <c r="A51" s="245" t="s">
        <v>26</v>
      </c>
      <c r="B51" s="246" t="s">
        <v>510</v>
      </c>
      <c r="C51" s="248">
        <v>0</v>
      </c>
      <c r="D51" s="248">
        <v>0</v>
      </c>
      <c r="E51" s="248">
        <f t="shared" si="19"/>
        <v>0</v>
      </c>
      <c r="F51" s="248">
        <f t="shared" si="9"/>
        <v>0</v>
      </c>
      <c r="G51" s="248">
        <v>0</v>
      </c>
      <c r="H51" s="248">
        <v>0</v>
      </c>
      <c r="I51" s="248">
        <v>0</v>
      </c>
      <c r="J51" s="248">
        <v>0</v>
      </c>
      <c r="K51" s="248">
        <v>0</v>
      </c>
      <c r="L51" s="248">
        <v>0</v>
      </c>
      <c r="M51" s="248">
        <v>0</v>
      </c>
      <c r="N51" s="248">
        <v>0</v>
      </c>
      <c r="O51" s="248">
        <v>0</v>
      </c>
      <c r="P51" s="248">
        <v>0</v>
      </c>
      <c r="Q51" s="248">
        <v>0</v>
      </c>
      <c r="R51" s="248">
        <v>0</v>
      </c>
      <c r="S51" s="248">
        <v>0</v>
      </c>
      <c r="T51" s="248">
        <v>0</v>
      </c>
      <c r="U51" s="248">
        <v>0</v>
      </c>
      <c r="V51" s="248">
        <v>0</v>
      </c>
      <c r="W51" s="248">
        <v>0</v>
      </c>
      <c r="X51" s="248">
        <v>0</v>
      </c>
      <c r="Y51" s="248">
        <v>0</v>
      </c>
      <c r="Z51" s="248">
        <v>0</v>
      </c>
      <c r="AA51" s="248">
        <v>0</v>
      </c>
      <c r="AB51" s="340">
        <f t="shared" si="10"/>
        <v>0</v>
      </c>
      <c r="AC51" s="340">
        <f t="shared" si="11"/>
        <v>0</v>
      </c>
    </row>
    <row r="52" spans="1:31" x14ac:dyDescent="0.25">
      <c r="A52" s="250" t="s">
        <v>511</v>
      </c>
      <c r="B52" s="251" t="s">
        <v>512</v>
      </c>
      <c r="C52" s="248">
        <f>C30</f>
        <v>34.130750470000002</v>
      </c>
      <c r="D52" s="248">
        <v>0</v>
      </c>
      <c r="E52" s="248">
        <f t="shared" si="19"/>
        <v>34.130750470000002</v>
      </c>
      <c r="F52" s="248">
        <f t="shared" si="9"/>
        <v>34.130750470000002</v>
      </c>
      <c r="G52" s="252">
        <v>0</v>
      </c>
      <c r="H52" s="252">
        <v>34.130750470000002</v>
      </c>
      <c r="I52" s="252">
        <v>34.130750470000002</v>
      </c>
      <c r="J52" s="252">
        <v>0</v>
      </c>
      <c r="K52" s="252">
        <v>0</v>
      </c>
      <c r="L52" s="252">
        <v>0</v>
      </c>
      <c r="M52" s="252">
        <v>0</v>
      </c>
      <c r="N52" s="252">
        <v>0</v>
      </c>
      <c r="O52" s="252">
        <v>0</v>
      </c>
      <c r="P52" s="252">
        <v>0</v>
      </c>
      <c r="Q52" s="252">
        <v>0</v>
      </c>
      <c r="R52" s="252">
        <v>0</v>
      </c>
      <c r="S52" s="252">
        <v>0</v>
      </c>
      <c r="T52" s="252">
        <v>0</v>
      </c>
      <c r="U52" s="252">
        <v>0</v>
      </c>
      <c r="V52" s="252">
        <v>0</v>
      </c>
      <c r="W52" s="252">
        <v>0</v>
      </c>
      <c r="X52" s="252">
        <v>0</v>
      </c>
      <c r="Y52" s="252">
        <v>0</v>
      </c>
      <c r="Z52" s="252">
        <v>0</v>
      </c>
      <c r="AA52" s="252">
        <v>0</v>
      </c>
      <c r="AB52" s="340">
        <f t="shared" si="10"/>
        <v>34.130750470000002</v>
      </c>
      <c r="AC52" s="340">
        <f t="shared" si="11"/>
        <v>0</v>
      </c>
      <c r="AE52" s="249"/>
    </row>
    <row r="53" spans="1:31" x14ac:dyDescent="0.25">
      <c r="A53" s="250" t="s">
        <v>513</v>
      </c>
      <c r="B53" s="251" t="s">
        <v>360</v>
      </c>
      <c r="C53" s="248">
        <v>0</v>
      </c>
      <c r="D53" s="248">
        <v>0</v>
      </c>
      <c r="E53" s="248">
        <f t="shared" si="19"/>
        <v>0</v>
      </c>
      <c r="F53" s="248">
        <f t="shared" si="9"/>
        <v>0</v>
      </c>
      <c r="G53" s="252">
        <v>0</v>
      </c>
      <c r="H53" s="252">
        <v>0</v>
      </c>
      <c r="I53" s="252">
        <v>0</v>
      </c>
      <c r="J53" s="252">
        <v>0</v>
      </c>
      <c r="K53" s="252">
        <v>0</v>
      </c>
      <c r="L53" s="252">
        <v>0</v>
      </c>
      <c r="M53" s="252">
        <v>0</v>
      </c>
      <c r="N53" s="252">
        <v>0</v>
      </c>
      <c r="O53" s="252">
        <v>0</v>
      </c>
      <c r="P53" s="252">
        <v>0</v>
      </c>
      <c r="Q53" s="252">
        <v>0</v>
      </c>
      <c r="R53" s="252">
        <v>0</v>
      </c>
      <c r="S53" s="252">
        <v>0</v>
      </c>
      <c r="T53" s="252">
        <v>0</v>
      </c>
      <c r="U53" s="252">
        <v>0</v>
      </c>
      <c r="V53" s="252">
        <v>0</v>
      </c>
      <c r="W53" s="252">
        <v>0</v>
      </c>
      <c r="X53" s="252">
        <v>0</v>
      </c>
      <c r="Y53" s="252">
        <v>0</v>
      </c>
      <c r="Z53" s="252">
        <v>0</v>
      </c>
      <c r="AA53" s="252">
        <v>0</v>
      </c>
      <c r="AB53" s="340">
        <f t="shared" si="10"/>
        <v>0</v>
      </c>
      <c r="AC53" s="340">
        <f t="shared" si="11"/>
        <v>0</v>
      </c>
    </row>
    <row r="54" spans="1:31" x14ac:dyDescent="0.25">
      <c r="A54" s="250" t="s">
        <v>514</v>
      </c>
      <c r="B54" s="255" t="s">
        <v>515</v>
      </c>
      <c r="C54" s="248">
        <f>C45</f>
        <v>2</v>
      </c>
      <c r="D54" s="248">
        <v>0</v>
      </c>
      <c r="E54" s="248">
        <f t="shared" si="19"/>
        <v>2</v>
      </c>
      <c r="F54" s="248">
        <f t="shared" si="9"/>
        <v>2</v>
      </c>
      <c r="G54" s="252">
        <v>0</v>
      </c>
      <c r="H54" s="252">
        <v>2</v>
      </c>
      <c r="I54" s="252">
        <v>2</v>
      </c>
      <c r="J54" s="252">
        <v>0</v>
      </c>
      <c r="K54" s="252">
        <v>0</v>
      </c>
      <c r="L54" s="252">
        <v>0</v>
      </c>
      <c r="M54" s="252">
        <v>0</v>
      </c>
      <c r="N54" s="252">
        <v>0</v>
      </c>
      <c r="O54" s="252">
        <v>0</v>
      </c>
      <c r="P54" s="252">
        <v>0</v>
      </c>
      <c r="Q54" s="252">
        <v>0</v>
      </c>
      <c r="R54" s="252">
        <v>0</v>
      </c>
      <c r="S54" s="252">
        <v>0</v>
      </c>
      <c r="T54" s="252">
        <v>0</v>
      </c>
      <c r="U54" s="252">
        <v>0</v>
      </c>
      <c r="V54" s="252">
        <v>0</v>
      </c>
      <c r="W54" s="252">
        <v>0</v>
      </c>
      <c r="X54" s="252">
        <v>0</v>
      </c>
      <c r="Y54" s="252">
        <v>0</v>
      </c>
      <c r="Z54" s="252">
        <v>0</v>
      </c>
      <c r="AA54" s="252">
        <v>0</v>
      </c>
      <c r="AB54" s="340">
        <f t="shared" si="10"/>
        <v>2</v>
      </c>
      <c r="AC54" s="340">
        <f t="shared" si="11"/>
        <v>0</v>
      </c>
    </row>
    <row r="55" spans="1:31" x14ac:dyDescent="0.25">
      <c r="A55" s="250" t="s">
        <v>516</v>
      </c>
      <c r="B55" s="255" t="s">
        <v>517</v>
      </c>
      <c r="C55" s="248">
        <v>0</v>
      </c>
      <c r="D55" s="248">
        <v>0</v>
      </c>
      <c r="E55" s="248">
        <f t="shared" si="19"/>
        <v>0</v>
      </c>
      <c r="F55" s="248">
        <f t="shared" si="9"/>
        <v>0</v>
      </c>
      <c r="G55" s="252">
        <v>0</v>
      </c>
      <c r="H55" s="252">
        <v>0</v>
      </c>
      <c r="I55" s="252">
        <v>0</v>
      </c>
      <c r="J55" s="252">
        <v>0</v>
      </c>
      <c r="K55" s="252">
        <v>0</v>
      </c>
      <c r="L55" s="252">
        <v>0</v>
      </c>
      <c r="M55" s="252">
        <v>0</v>
      </c>
      <c r="N55" s="252">
        <v>0</v>
      </c>
      <c r="O55" s="252">
        <v>0</v>
      </c>
      <c r="P55" s="252">
        <v>0</v>
      </c>
      <c r="Q55" s="252">
        <v>0</v>
      </c>
      <c r="R55" s="252">
        <v>0</v>
      </c>
      <c r="S55" s="252">
        <v>0</v>
      </c>
      <c r="T55" s="252">
        <v>0</v>
      </c>
      <c r="U55" s="252">
        <v>0</v>
      </c>
      <c r="V55" s="252">
        <v>0</v>
      </c>
      <c r="W55" s="252">
        <v>0</v>
      </c>
      <c r="X55" s="252">
        <v>0</v>
      </c>
      <c r="Y55" s="252">
        <v>0</v>
      </c>
      <c r="Z55" s="252">
        <v>0</v>
      </c>
      <c r="AA55" s="252">
        <v>0</v>
      </c>
      <c r="AB55" s="340">
        <f t="shared" si="10"/>
        <v>0</v>
      </c>
      <c r="AC55" s="340">
        <f t="shared" si="11"/>
        <v>0</v>
      </c>
    </row>
    <row r="56" spans="1:31" x14ac:dyDescent="0.25">
      <c r="A56" s="250" t="s">
        <v>518</v>
      </c>
      <c r="B56" s="255" t="s">
        <v>519</v>
      </c>
      <c r="C56" s="248">
        <f>C47+C48+C49</f>
        <v>1.2280000000000002</v>
      </c>
      <c r="D56" s="248">
        <v>0</v>
      </c>
      <c r="E56" s="248">
        <f t="shared" si="19"/>
        <v>1.2280000000000002</v>
      </c>
      <c r="F56" s="248">
        <f t="shared" si="9"/>
        <v>1.2280000000000002</v>
      </c>
      <c r="G56" s="252">
        <v>0</v>
      </c>
      <c r="H56" s="252">
        <v>1.2280000000000002</v>
      </c>
      <c r="I56" s="252">
        <v>1.2280000000000002</v>
      </c>
      <c r="J56" s="252">
        <v>0</v>
      </c>
      <c r="K56" s="252">
        <v>0</v>
      </c>
      <c r="L56" s="252">
        <v>0</v>
      </c>
      <c r="M56" s="252">
        <v>0</v>
      </c>
      <c r="N56" s="252">
        <v>0</v>
      </c>
      <c r="O56" s="252">
        <v>0</v>
      </c>
      <c r="P56" s="252">
        <v>0</v>
      </c>
      <c r="Q56" s="252">
        <v>0</v>
      </c>
      <c r="R56" s="252">
        <v>0</v>
      </c>
      <c r="S56" s="252">
        <v>0</v>
      </c>
      <c r="T56" s="252">
        <v>0</v>
      </c>
      <c r="U56" s="252">
        <v>0</v>
      </c>
      <c r="V56" s="252">
        <v>0</v>
      </c>
      <c r="W56" s="252">
        <v>0</v>
      </c>
      <c r="X56" s="252">
        <v>0</v>
      </c>
      <c r="Y56" s="252">
        <v>0</v>
      </c>
      <c r="Z56" s="252">
        <v>0</v>
      </c>
      <c r="AA56" s="252">
        <v>0</v>
      </c>
      <c r="AB56" s="340">
        <f t="shared" si="10"/>
        <v>1.2280000000000002</v>
      </c>
      <c r="AC56" s="340">
        <f t="shared" si="11"/>
        <v>0</v>
      </c>
    </row>
    <row r="57" spans="1:31" ht="18.75" x14ac:dyDescent="0.25">
      <c r="A57" s="250" t="s">
        <v>520</v>
      </c>
      <c r="B57" s="255" t="s">
        <v>500</v>
      </c>
      <c r="C57" s="248">
        <v>0</v>
      </c>
      <c r="D57" s="248">
        <v>0</v>
      </c>
      <c r="E57" s="248">
        <f t="shared" si="19"/>
        <v>0</v>
      </c>
      <c r="F57" s="248">
        <f t="shared" si="9"/>
        <v>0</v>
      </c>
      <c r="G57" s="252">
        <v>0</v>
      </c>
      <c r="H57" s="252">
        <v>0</v>
      </c>
      <c r="I57" s="252">
        <v>0</v>
      </c>
      <c r="J57" s="252">
        <v>0</v>
      </c>
      <c r="K57" s="252">
        <v>0</v>
      </c>
      <c r="L57" s="252">
        <v>0</v>
      </c>
      <c r="M57" s="252">
        <v>0</v>
      </c>
      <c r="N57" s="252">
        <v>0</v>
      </c>
      <c r="O57" s="252">
        <v>0</v>
      </c>
      <c r="P57" s="252">
        <v>0</v>
      </c>
      <c r="Q57" s="252">
        <v>0</v>
      </c>
      <c r="R57" s="252">
        <v>0</v>
      </c>
      <c r="S57" s="252">
        <v>0</v>
      </c>
      <c r="T57" s="252">
        <v>0</v>
      </c>
      <c r="U57" s="252">
        <v>0</v>
      </c>
      <c r="V57" s="252">
        <v>0</v>
      </c>
      <c r="W57" s="252">
        <v>0</v>
      </c>
      <c r="X57" s="252">
        <v>0</v>
      </c>
      <c r="Y57" s="252">
        <v>0</v>
      </c>
      <c r="Z57" s="252">
        <v>0</v>
      </c>
      <c r="AA57" s="252">
        <v>0</v>
      </c>
      <c r="AB57" s="340">
        <f t="shared" si="10"/>
        <v>0</v>
      </c>
      <c r="AC57" s="340">
        <f t="shared" si="11"/>
        <v>0</v>
      </c>
    </row>
    <row r="58" spans="1:31" s="254" customFormat="1" ht="36.75" customHeight="1" x14ac:dyDescent="0.25">
      <c r="A58" s="245" t="s">
        <v>29</v>
      </c>
      <c r="B58" s="256" t="s">
        <v>521</v>
      </c>
      <c r="C58" s="248">
        <v>0</v>
      </c>
      <c r="D58" s="248">
        <v>0</v>
      </c>
      <c r="E58" s="248">
        <f t="shared" si="19"/>
        <v>0</v>
      </c>
      <c r="F58" s="248">
        <f t="shared" si="9"/>
        <v>0</v>
      </c>
      <c r="G58" s="248">
        <v>0</v>
      </c>
      <c r="H58" s="248">
        <v>0</v>
      </c>
      <c r="I58" s="248">
        <v>0</v>
      </c>
      <c r="J58" s="248">
        <v>0</v>
      </c>
      <c r="K58" s="248">
        <v>0</v>
      </c>
      <c r="L58" s="248">
        <v>0</v>
      </c>
      <c r="M58" s="248">
        <v>0</v>
      </c>
      <c r="N58" s="248">
        <v>0</v>
      </c>
      <c r="O58" s="248">
        <v>0</v>
      </c>
      <c r="P58" s="248">
        <v>0</v>
      </c>
      <c r="Q58" s="248">
        <v>0</v>
      </c>
      <c r="R58" s="248">
        <v>0</v>
      </c>
      <c r="S58" s="248">
        <v>0</v>
      </c>
      <c r="T58" s="248">
        <v>0</v>
      </c>
      <c r="U58" s="248">
        <v>0</v>
      </c>
      <c r="V58" s="248">
        <v>0</v>
      </c>
      <c r="W58" s="248">
        <v>0</v>
      </c>
      <c r="X58" s="248">
        <v>0</v>
      </c>
      <c r="Y58" s="248">
        <v>0</v>
      </c>
      <c r="Z58" s="248">
        <v>0</v>
      </c>
      <c r="AA58" s="248">
        <v>0</v>
      </c>
      <c r="AB58" s="340">
        <f t="shared" si="10"/>
        <v>0</v>
      </c>
      <c r="AC58" s="340">
        <f t="shared" si="11"/>
        <v>0</v>
      </c>
    </row>
    <row r="59" spans="1:31" s="254" customFormat="1" x14ac:dyDescent="0.25">
      <c r="A59" s="245" t="s">
        <v>32</v>
      </c>
      <c r="B59" s="246" t="s">
        <v>522</v>
      </c>
      <c r="C59" s="248">
        <v>0</v>
      </c>
      <c r="D59" s="248">
        <v>0</v>
      </c>
      <c r="E59" s="248">
        <f t="shared" si="19"/>
        <v>0</v>
      </c>
      <c r="F59" s="248">
        <f t="shared" si="9"/>
        <v>0</v>
      </c>
      <c r="G59" s="248">
        <v>0</v>
      </c>
      <c r="H59" s="248">
        <v>0</v>
      </c>
      <c r="I59" s="248">
        <v>0</v>
      </c>
      <c r="J59" s="248">
        <v>0</v>
      </c>
      <c r="K59" s="248">
        <v>0</v>
      </c>
      <c r="L59" s="248">
        <v>0</v>
      </c>
      <c r="M59" s="248">
        <v>0</v>
      </c>
      <c r="N59" s="248">
        <v>0</v>
      </c>
      <c r="O59" s="248">
        <v>0</v>
      </c>
      <c r="P59" s="248">
        <v>0</v>
      </c>
      <c r="Q59" s="248">
        <v>0</v>
      </c>
      <c r="R59" s="248">
        <v>0</v>
      </c>
      <c r="S59" s="248">
        <v>0</v>
      </c>
      <c r="T59" s="248">
        <v>0</v>
      </c>
      <c r="U59" s="248">
        <v>0</v>
      </c>
      <c r="V59" s="248">
        <v>0</v>
      </c>
      <c r="W59" s="248">
        <v>0</v>
      </c>
      <c r="X59" s="248">
        <v>0</v>
      </c>
      <c r="Y59" s="248">
        <v>0</v>
      </c>
      <c r="Z59" s="248">
        <v>0</v>
      </c>
      <c r="AA59" s="248">
        <v>0</v>
      </c>
      <c r="AB59" s="340">
        <f t="shared" si="10"/>
        <v>0</v>
      </c>
      <c r="AC59" s="340">
        <f t="shared" si="11"/>
        <v>0</v>
      </c>
    </row>
    <row r="60" spans="1:31" x14ac:dyDescent="0.25">
      <c r="A60" s="250" t="s">
        <v>523</v>
      </c>
      <c r="B60" s="257" t="s">
        <v>503</v>
      </c>
      <c r="C60" s="248">
        <v>0</v>
      </c>
      <c r="D60" s="248">
        <v>0</v>
      </c>
      <c r="E60" s="248">
        <f t="shared" si="19"/>
        <v>0</v>
      </c>
      <c r="F60" s="248">
        <f t="shared" si="9"/>
        <v>0</v>
      </c>
      <c r="G60" s="252">
        <v>0</v>
      </c>
      <c r="H60" s="252">
        <v>0</v>
      </c>
      <c r="I60" s="252">
        <v>0</v>
      </c>
      <c r="J60" s="252">
        <v>0</v>
      </c>
      <c r="K60" s="252">
        <v>0</v>
      </c>
      <c r="L60" s="252">
        <v>0</v>
      </c>
      <c r="M60" s="252">
        <v>0</v>
      </c>
      <c r="N60" s="252">
        <v>0</v>
      </c>
      <c r="O60" s="252">
        <v>0</v>
      </c>
      <c r="P60" s="252">
        <v>0</v>
      </c>
      <c r="Q60" s="252">
        <v>0</v>
      </c>
      <c r="R60" s="252">
        <v>0</v>
      </c>
      <c r="S60" s="252">
        <v>0</v>
      </c>
      <c r="T60" s="252">
        <v>0</v>
      </c>
      <c r="U60" s="252">
        <v>0</v>
      </c>
      <c r="V60" s="252">
        <v>0</v>
      </c>
      <c r="W60" s="252">
        <v>0</v>
      </c>
      <c r="X60" s="252">
        <v>0</v>
      </c>
      <c r="Y60" s="252">
        <v>0</v>
      </c>
      <c r="Z60" s="252">
        <v>0</v>
      </c>
      <c r="AA60" s="252">
        <v>0</v>
      </c>
      <c r="AB60" s="340">
        <f t="shared" si="10"/>
        <v>0</v>
      </c>
      <c r="AC60" s="340">
        <f t="shared" si="11"/>
        <v>0</v>
      </c>
    </row>
    <row r="61" spans="1:31" x14ac:dyDescent="0.25">
      <c r="A61" s="250" t="s">
        <v>524</v>
      </c>
      <c r="B61" s="257" t="s">
        <v>490</v>
      </c>
      <c r="C61" s="248">
        <v>0</v>
      </c>
      <c r="D61" s="248">
        <v>0</v>
      </c>
      <c r="E61" s="248">
        <f t="shared" si="19"/>
        <v>0</v>
      </c>
      <c r="F61" s="248">
        <f t="shared" si="9"/>
        <v>0</v>
      </c>
      <c r="G61" s="252">
        <v>0</v>
      </c>
      <c r="H61" s="252">
        <v>0</v>
      </c>
      <c r="I61" s="252">
        <v>0</v>
      </c>
      <c r="J61" s="252">
        <v>0</v>
      </c>
      <c r="K61" s="252">
        <v>0</v>
      </c>
      <c r="L61" s="252">
        <v>0</v>
      </c>
      <c r="M61" s="252">
        <v>0</v>
      </c>
      <c r="N61" s="252">
        <v>0</v>
      </c>
      <c r="O61" s="252">
        <v>0</v>
      </c>
      <c r="P61" s="252">
        <v>0</v>
      </c>
      <c r="Q61" s="252">
        <v>0</v>
      </c>
      <c r="R61" s="252">
        <v>0</v>
      </c>
      <c r="S61" s="252">
        <v>0</v>
      </c>
      <c r="T61" s="252">
        <v>0</v>
      </c>
      <c r="U61" s="252">
        <v>0</v>
      </c>
      <c r="V61" s="252">
        <v>0</v>
      </c>
      <c r="W61" s="252">
        <v>0</v>
      </c>
      <c r="X61" s="252">
        <v>0</v>
      </c>
      <c r="Y61" s="252">
        <v>0</v>
      </c>
      <c r="Z61" s="252">
        <v>0</v>
      </c>
      <c r="AA61" s="252">
        <v>0</v>
      </c>
      <c r="AB61" s="340">
        <f t="shared" si="10"/>
        <v>0</v>
      </c>
      <c r="AC61" s="340">
        <f t="shared" si="11"/>
        <v>0</v>
      </c>
    </row>
    <row r="62" spans="1:31" x14ac:dyDescent="0.25">
      <c r="A62" s="250" t="s">
        <v>525</v>
      </c>
      <c r="B62" s="257" t="s">
        <v>492</v>
      </c>
      <c r="C62" s="248">
        <v>0</v>
      </c>
      <c r="D62" s="248">
        <v>0</v>
      </c>
      <c r="E62" s="248">
        <f t="shared" si="19"/>
        <v>0</v>
      </c>
      <c r="F62" s="248">
        <f t="shared" si="9"/>
        <v>0</v>
      </c>
      <c r="G62" s="252">
        <v>0</v>
      </c>
      <c r="H62" s="252">
        <v>0</v>
      </c>
      <c r="I62" s="252">
        <v>0</v>
      </c>
      <c r="J62" s="252">
        <v>0</v>
      </c>
      <c r="K62" s="252">
        <v>0</v>
      </c>
      <c r="L62" s="252">
        <v>0</v>
      </c>
      <c r="M62" s="252">
        <v>0</v>
      </c>
      <c r="N62" s="252">
        <v>0</v>
      </c>
      <c r="O62" s="252">
        <v>0</v>
      </c>
      <c r="P62" s="252">
        <v>0</v>
      </c>
      <c r="Q62" s="252">
        <v>0</v>
      </c>
      <c r="R62" s="252">
        <v>0</v>
      </c>
      <c r="S62" s="252">
        <v>0</v>
      </c>
      <c r="T62" s="252">
        <v>0</v>
      </c>
      <c r="U62" s="252">
        <v>0</v>
      </c>
      <c r="V62" s="252">
        <v>0</v>
      </c>
      <c r="W62" s="252">
        <v>0</v>
      </c>
      <c r="X62" s="252">
        <v>0</v>
      </c>
      <c r="Y62" s="252">
        <v>0</v>
      </c>
      <c r="Z62" s="252">
        <v>0</v>
      </c>
      <c r="AA62" s="252">
        <v>0</v>
      </c>
      <c r="AB62" s="340">
        <f t="shared" si="10"/>
        <v>0</v>
      </c>
      <c r="AC62" s="340">
        <f t="shared" si="11"/>
        <v>0</v>
      </c>
    </row>
    <row r="63" spans="1:31" x14ac:dyDescent="0.25">
      <c r="A63" s="250" t="s">
        <v>526</v>
      </c>
      <c r="B63" s="257" t="s">
        <v>527</v>
      </c>
      <c r="C63" s="248">
        <v>0</v>
      </c>
      <c r="D63" s="248">
        <v>0</v>
      </c>
      <c r="E63" s="248">
        <f t="shared" si="19"/>
        <v>0</v>
      </c>
      <c r="F63" s="248">
        <f t="shared" si="9"/>
        <v>0</v>
      </c>
      <c r="G63" s="252">
        <v>0</v>
      </c>
      <c r="H63" s="252">
        <v>0</v>
      </c>
      <c r="I63" s="252">
        <v>0</v>
      </c>
      <c r="J63" s="252">
        <v>0</v>
      </c>
      <c r="K63" s="252">
        <v>0</v>
      </c>
      <c r="L63" s="252">
        <v>0</v>
      </c>
      <c r="M63" s="252">
        <v>0</v>
      </c>
      <c r="N63" s="252">
        <v>0</v>
      </c>
      <c r="O63" s="252">
        <v>0</v>
      </c>
      <c r="P63" s="252">
        <v>0</v>
      </c>
      <c r="Q63" s="252">
        <v>0</v>
      </c>
      <c r="R63" s="252">
        <v>0</v>
      </c>
      <c r="S63" s="252">
        <v>0</v>
      </c>
      <c r="T63" s="252">
        <v>0</v>
      </c>
      <c r="U63" s="252">
        <v>0</v>
      </c>
      <c r="V63" s="252">
        <v>0</v>
      </c>
      <c r="W63" s="252">
        <v>0</v>
      </c>
      <c r="X63" s="252">
        <v>0</v>
      </c>
      <c r="Y63" s="252">
        <v>0</v>
      </c>
      <c r="Z63" s="252">
        <v>0</v>
      </c>
      <c r="AA63" s="252">
        <v>0</v>
      </c>
      <c r="AB63" s="340">
        <f t="shared" si="10"/>
        <v>0</v>
      </c>
      <c r="AC63" s="340">
        <f t="shared" si="11"/>
        <v>0</v>
      </c>
    </row>
    <row r="64" spans="1:31" ht="18.75" x14ac:dyDescent="0.25">
      <c r="A64" s="250" t="s">
        <v>528</v>
      </c>
      <c r="B64" s="255" t="s">
        <v>529</v>
      </c>
      <c r="C64" s="248">
        <v>0</v>
      </c>
      <c r="D64" s="248">
        <v>0</v>
      </c>
      <c r="E64" s="248">
        <f t="shared" si="19"/>
        <v>0</v>
      </c>
      <c r="F64" s="248">
        <f t="shared" si="9"/>
        <v>0</v>
      </c>
      <c r="G64" s="252">
        <v>0</v>
      </c>
      <c r="H64" s="252">
        <v>0</v>
      </c>
      <c r="I64" s="252">
        <v>0</v>
      </c>
      <c r="J64" s="252">
        <v>0</v>
      </c>
      <c r="K64" s="252">
        <v>0</v>
      </c>
      <c r="L64" s="252">
        <v>0</v>
      </c>
      <c r="M64" s="252">
        <v>0</v>
      </c>
      <c r="N64" s="252">
        <v>0</v>
      </c>
      <c r="O64" s="252">
        <v>0</v>
      </c>
      <c r="P64" s="252">
        <v>0</v>
      </c>
      <c r="Q64" s="252">
        <v>0</v>
      </c>
      <c r="R64" s="252">
        <v>0</v>
      </c>
      <c r="S64" s="252">
        <v>0</v>
      </c>
      <c r="T64" s="252">
        <v>0</v>
      </c>
      <c r="U64" s="252">
        <v>0</v>
      </c>
      <c r="V64" s="252">
        <v>0</v>
      </c>
      <c r="W64" s="252">
        <v>0</v>
      </c>
      <c r="X64" s="252">
        <v>0</v>
      </c>
      <c r="Y64" s="252">
        <v>0</v>
      </c>
      <c r="Z64" s="252">
        <v>0</v>
      </c>
      <c r="AA64" s="252">
        <v>0</v>
      </c>
      <c r="AB64" s="340">
        <f t="shared" si="10"/>
        <v>0</v>
      </c>
      <c r="AC64" s="340">
        <f t="shared" si="11"/>
        <v>0</v>
      </c>
    </row>
    <row r="65" spans="1:28" x14ac:dyDescent="0.25">
      <c r="A65" s="258"/>
      <c r="B65" s="259"/>
      <c r="C65" s="259"/>
      <c r="D65" s="259"/>
      <c r="E65" s="259"/>
      <c r="F65" s="259"/>
      <c r="G65" s="259"/>
      <c r="H65" s="259"/>
      <c r="I65" s="259"/>
      <c r="J65" s="259"/>
      <c r="K65" s="259"/>
      <c r="L65" s="259"/>
      <c r="M65" s="259"/>
      <c r="N65" s="259"/>
      <c r="O65" s="259"/>
      <c r="P65" s="259"/>
      <c r="Q65" s="259"/>
      <c r="R65" s="259"/>
      <c r="S65" s="259"/>
      <c r="T65" s="259"/>
      <c r="U65" s="259"/>
      <c r="V65" s="259"/>
      <c r="W65" s="259"/>
      <c r="X65" s="259"/>
      <c r="Y65" s="259"/>
      <c r="Z65" s="259"/>
      <c r="AA65" s="259"/>
    </row>
    <row r="66" spans="1:28" ht="54" customHeight="1" x14ac:dyDescent="0.25">
      <c r="B66" s="437"/>
      <c r="C66" s="437"/>
      <c r="D66" s="437"/>
      <c r="E66" s="437"/>
      <c r="F66" s="437"/>
      <c r="G66" s="437"/>
      <c r="H66" s="437"/>
      <c r="I66" s="437"/>
      <c r="J66" s="260"/>
      <c r="K66" s="260"/>
      <c r="L66" s="260"/>
      <c r="M66" s="260"/>
      <c r="N66" s="260"/>
      <c r="O66" s="260"/>
      <c r="P66" s="260"/>
      <c r="Q66" s="260"/>
      <c r="R66" s="260"/>
      <c r="S66" s="260"/>
      <c r="T66" s="260"/>
      <c r="U66" s="260"/>
      <c r="V66" s="260"/>
      <c r="W66" s="260"/>
      <c r="X66" s="260"/>
      <c r="Y66" s="260"/>
      <c r="Z66" s="260"/>
      <c r="AA66" s="260"/>
      <c r="AB66" s="261"/>
    </row>
    <row r="68" spans="1:28" ht="50.25" customHeight="1" x14ac:dyDescent="0.25">
      <c r="B68" s="437"/>
      <c r="C68" s="437"/>
      <c r="D68" s="437"/>
      <c r="E68" s="437"/>
      <c r="F68" s="437"/>
      <c r="G68" s="437"/>
      <c r="H68" s="437"/>
      <c r="I68" s="437"/>
      <c r="J68" s="260"/>
      <c r="K68" s="260"/>
      <c r="L68" s="260"/>
      <c r="M68" s="260"/>
      <c r="N68" s="260"/>
      <c r="O68" s="260"/>
      <c r="P68" s="260"/>
      <c r="Q68" s="260"/>
      <c r="R68" s="260"/>
      <c r="S68" s="260"/>
      <c r="T68" s="260"/>
      <c r="U68" s="260"/>
      <c r="V68" s="260"/>
      <c r="W68" s="260"/>
      <c r="X68" s="260"/>
      <c r="Y68" s="260"/>
      <c r="Z68" s="260"/>
      <c r="AA68" s="260"/>
    </row>
    <row r="70" spans="1:28" ht="36.75" customHeight="1" x14ac:dyDescent="0.25">
      <c r="B70" s="437"/>
      <c r="C70" s="437"/>
      <c r="D70" s="437"/>
      <c r="E70" s="437"/>
      <c r="F70" s="437"/>
      <c r="G70" s="437"/>
      <c r="H70" s="437"/>
      <c r="I70" s="437"/>
      <c r="J70" s="260"/>
      <c r="K70" s="260"/>
      <c r="L70" s="260"/>
      <c r="M70" s="260"/>
      <c r="N70" s="260"/>
      <c r="O70" s="260"/>
      <c r="P70" s="260"/>
      <c r="Q70" s="260"/>
      <c r="R70" s="260"/>
      <c r="S70" s="260"/>
      <c r="T70" s="260"/>
      <c r="U70" s="260"/>
      <c r="V70" s="260"/>
      <c r="W70" s="260"/>
      <c r="X70" s="260"/>
      <c r="Y70" s="260"/>
      <c r="Z70" s="260"/>
      <c r="AA70" s="260"/>
    </row>
    <row r="72" spans="1:28" ht="51" customHeight="1" x14ac:dyDescent="0.25">
      <c r="B72" s="437"/>
      <c r="C72" s="437"/>
      <c r="D72" s="437"/>
      <c r="E72" s="437"/>
      <c r="F72" s="437"/>
      <c r="G72" s="437"/>
      <c r="H72" s="437"/>
      <c r="I72" s="437"/>
      <c r="J72" s="260"/>
      <c r="K72" s="260"/>
      <c r="L72" s="260"/>
      <c r="M72" s="260"/>
      <c r="N72" s="260"/>
      <c r="O72" s="260"/>
      <c r="P72" s="260"/>
      <c r="Q72" s="260"/>
      <c r="R72" s="260"/>
      <c r="S72" s="260"/>
      <c r="T72" s="260"/>
      <c r="U72" s="260"/>
      <c r="V72" s="260"/>
      <c r="W72" s="260"/>
      <c r="X72" s="260"/>
      <c r="Y72" s="260"/>
      <c r="Z72" s="260"/>
      <c r="AA72" s="260"/>
    </row>
    <row r="73" spans="1:28" ht="32.25" customHeight="1" x14ac:dyDescent="0.25">
      <c r="B73" s="437"/>
      <c r="C73" s="437"/>
      <c r="D73" s="437"/>
      <c r="E73" s="437"/>
      <c r="F73" s="437"/>
      <c r="G73" s="437"/>
      <c r="H73" s="437"/>
      <c r="I73" s="437"/>
      <c r="J73" s="260"/>
      <c r="K73" s="260"/>
      <c r="L73" s="260"/>
      <c r="M73" s="260"/>
      <c r="N73" s="260"/>
      <c r="O73" s="260"/>
      <c r="P73" s="260"/>
      <c r="Q73" s="260"/>
      <c r="R73" s="260"/>
      <c r="S73" s="260"/>
      <c r="T73" s="260"/>
      <c r="U73" s="260"/>
      <c r="V73" s="260"/>
      <c r="W73" s="260"/>
      <c r="X73" s="260"/>
      <c r="Y73" s="260"/>
      <c r="Z73" s="260"/>
      <c r="AA73" s="260"/>
    </row>
    <row r="74" spans="1:28" ht="51.75" customHeight="1" x14ac:dyDescent="0.25">
      <c r="B74" s="437"/>
      <c r="C74" s="437"/>
      <c r="D74" s="437"/>
      <c r="E74" s="437"/>
      <c r="F74" s="437"/>
      <c r="G74" s="437"/>
      <c r="H74" s="437"/>
      <c r="I74" s="437"/>
      <c r="J74" s="260"/>
      <c r="K74" s="260"/>
      <c r="L74" s="260"/>
      <c r="M74" s="260"/>
      <c r="N74" s="260"/>
      <c r="O74" s="260"/>
      <c r="P74" s="260"/>
      <c r="Q74" s="260"/>
      <c r="R74" s="260"/>
      <c r="S74" s="260"/>
      <c r="T74" s="260"/>
      <c r="U74" s="260"/>
      <c r="V74" s="260"/>
      <c r="W74" s="260"/>
      <c r="X74" s="260"/>
      <c r="Y74" s="260"/>
      <c r="Z74" s="260"/>
      <c r="AA74" s="260"/>
    </row>
    <row r="75" spans="1:28" ht="21.75" customHeight="1" x14ac:dyDescent="0.25">
      <c r="B75" s="438"/>
      <c r="C75" s="438"/>
      <c r="D75" s="438"/>
      <c r="E75" s="438"/>
      <c r="F75" s="438"/>
      <c r="G75" s="438"/>
      <c r="H75" s="438"/>
      <c r="I75" s="438"/>
      <c r="J75" s="262"/>
      <c r="K75" s="262"/>
      <c r="L75" s="262"/>
      <c r="M75" s="262"/>
      <c r="N75" s="262"/>
      <c r="O75" s="262"/>
      <c r="P75" s="262"/>
      <c r="Q75" s="262"/>
      <c r="R75" s="262"/>
      <c r="S75" s="262"/>
      <c r="T75" s="262"/>
      <c r="U75" s="262"/>
      <c r="V75" s="262"/>
      <c r="W75" s="262"/>
      <c r="X75" s="262"/>
      <c r="Y75" s="262"/>
      <c r="Z75" s="262"/>
      <c r="AA75" s="262"/>
    </row>
    <row r="76" spans="1:28" ht="23.25" customHeight="1" x14ac:dyDescent="0.25"/>
    <row r="77" spans="1:28" ht="18.75" customHeight="1" x14ac:dyDescent="0.25">
      <c r="B77" s="439"/>
      <c r="C77" s="439"/>
      <c r="D77" s="439"/>
      <c r="E77" s="439"/>
      <c r="F77" s="439"/>
      <c r="G77" s="439"/>
      <c r="H77" s="439"/>
      <c r="I77" s="439"/>
      <c r="J77" s="259"/>
      <c r="K77" s="259"/>
      <c r="L77" s="259"/>
      <c r="M77" s="259"/>
      <c r="N77" s="259"/>
      <c r="O77" s="259"/>
      <c r="P77" s="259"/>
      <c r="Q77" s="259"/>
      <c r="R77" s="259"/>
      <c r="S77" s="259"/>
      <c r="T77" s="259"/>
      <c r="U77" s="259"/>
      <c r="V77" s="259"/>
      <c r="W77" s="259"/>
      <c r="X77" s="259"/>
      <c r="Y77" s="259"/>
      <c r="Z77" s="259"/>
      <c r="AA77" s="259"/>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Y25:Y30 W25:W30 W35 W43 W51 W58:W64 T25:U30 T35:U35 T43:U43 T51:U51 T58:U64 I25:I35 C24:C64">
    <cfRule type="cellIs" dxfId="149" priority="200" operator="notEqual">
      <formula>0</formula>
    </cfRule>
  </conditionalFormatting>
  <conditionalFormatting sqref="Y24 I24 W24 T24:U24">
    <cfRule type="cellIs" dxfId="148" priority="198" operator="notEqual">
      <formula>0</formula>
    </cfRule>
  </conditionalFormatting>
  <conditionalFormatting sqref="Y24 I24 W24 T24:U24">
    <cfRule type="cellIs" dxfId="147" priority="194" operator="notEqual">
      <formula>0</formula>
    </cfRule>
  </conditionalFormatting>
  <conditionalFormatting sqref="I36">
    <cfRule type="cellIs" dxfId="146" priority="193" operator="notEqual">
      <formula>0</formula>
    </cfRule>
  </conditionalFormatting>
  <conditionalFormatting sqref="W53 W57">
    <cfRule type="cellIs" dxfId="145" priority="185" operator="notEqual">
      <formula>0</formula>
    </cfRule>
  </conditionalFormatting>
  <conditionalFormatting sqref="W53:W57 T53:U57">
    <cfRule type="cellIs" dxfId="144" priority="183" operator="notEqual">
      <formula>0</formula>
    </cfRule>
  </conditionalFormatting>
  <conditionalFormatting sqref="W52 T52:U52">
    <cfRule type="cellIs" dxfId="143" priority="182" operator="notEqual">
      <formula>0</formula>
    </cfRule>
  </conditionalFormatting>
  <conditionalFormatting sqref="Y31:Y34 W31:W34 T31:U34">
    <cfRule type="cellIs" dxfId="142" priority="180" operator="notEqual">
      <formula>0</formula>
    </cfRule>
  </conditionalFormatting>
  <conditionalFormatting sqref="Y52:Y57">
    <cfRule type="cellIs" dxfId="141" priority="179" operator="notEqual">
      <formula>0</formula>
    </cfRule>
  </conditionalFormatting>
  <conditionalFormatting sqref="W44:W50">
    <cfRule type="cellIs" dxfId="140" priority="178" operator="notEqual">
      <formula>0</formula>
    </cfRule>
  </conditionalFormatting>
  <conditionalFormatting sqref="W44:W50 T44:U50">
    <cfRule type="cellIs" dxfId="139" priority="177" operator="notEqual">
      <formula>0</formula>
    </cfRule>
  </conditionalFormatting>
  <conditionalFormatting sqref="Y44:Y50">
    <cfRule type="cellIs" dxfId="138" priority="176" operator="notEqual">
      <formula>0</formula>
    </cfRule>
  </conditionalFormatting>
  <conditionalFormatting sqref="W36:W42">
    <cfRule type="cellIs" dxfId="137" priority="175" operator="notEqual">
      <formula>0</formula>
    </cfRule>
  </conditionalFormatting>
  <conditionalFormatting sqref="W36:W42 T36:U42">
    <cfRule type="cellIs" dxfId="136" priority="174" operator="notEqual">
      <formula>0</formula>
    </cfRule>
  </conditionalFormatting>
  <conditionalFormatting sqref="Y36:Y42">
    <cfRule type="cellIs" dxfId="135" priority="173" operator="notEqual">
      <formula>0</formula>
    </cfRule>
  </conditionalFormatting>
  <conditionalFormatting sqref="X25:X30 X35 X51 X43 X58:X64">
    <cfRule type="cellIs" dxfId="134" priority="172" operator="notEqual">
      <formula>0</formula>
    </cfRule>
  </conditionalFormatting>
  <conditionalFormatting sqref="X24">
    <cfRule type="cellIs" dxfId="133" priority="171" operator="notEqual">
      <formula>0</formula>
    </cfRule>
  </conditionalFormatting>
  <conditionalFormatting sqref="X24">
    <cfRule type="cellIs" dxfId="132" priority="170" operator="notEqual">
      <formula>0</formula>
    </cfRule>
  </conditionalFormatting>
  <conditionalFormatting sqref="X31:X34">
    <cfRule type="cellIs" dxfId="131" priority="169" operator="notEqual">
      <formula>0</formula>
    </cfRule>
  </conditionalFormatting>
  <conditionalFormatting sqref="X52:X57">
    <cfRule type="cellIs" dxfId="130" priority="168" operator="notEqual">
      <formula>0</formula>
    </cfRule>
  </conditionalFormatting>
  <conditionalFormatting sqref="X44:X50">
    <cfRule type="cellIs" dxfId="129" priority="167" operator="notEqual">
      <formula>0</formula>
    </cfRule>
  </conditionalFormatting>
  <conditionalFormatting sqref="X36:X42">
    <cfRule type="cellIs" dxfId="128" priority="166" operator="notEqual">
      <formula>0</formula>
    </cfRule>
  </conditionalFormatting>
  <conditionalFormatting sqref="H25:H34 G35:H35 G43:H43 G51:H51 G58:H64">
    <cfRule type="cellIs" dxfId="127" priority="165" operator="notEqual">
      <formula>0</formula>
    </cfRule>
  </conditionalFormatting>
  <conditionalFormatting sqref="H24">
    <cfRule type="cellIs" dxfId="126" priority="164" operator="notEqual">
      <formula>0</formula>
    </cfRule>
  </conditionalFormatting>
  <conditionalFormatting sqref="H24">
    <cfRule type="cellIs" dxfId="125" priority="163" operator="notEqual">
      <formula>0</formula>
    </cfRule>
  </conditionalFormatting>
  <conditionalFormatting sqref="G36:H42">
    <cfRule type="cellIs" dxfId="124" priority="162" operator="notEqual">
      <formula>0</formula>
    </cfRule>
  </conditionalFormatting>
  <conditionalFormatting sqref="G44:H50">
    <cfRule type="cellIs" dxfId="123" priority="161" operator="notEqual">
      <formula>0</formula>
    </cfRule>
  </conditionalFormatting>
  <conditionalFormatting sqref="G52:H57">
    <cfRule type="cellIs" dxfId="122" priority="160" operator="notEqual">
      <formula>0</formula>
    </cfRule>
  </conditionalFormatting>
  <conditionalFormatting sqref="W25:W30">
    <cfRule type="cellIs" dxfId="121" priority="155" operator="notEqual">
      <formula>0</formula>
    </cfRule>
  </conditionalFormatting>
  <conditionalFormatting sqref="W24">
    <cfRule type="cellIs" dxfId="120" priority="154" operator="notEqual">
      <formula>0</formula>
    </cfRule>
  </conditionalFormatting>
  <conditionalFormatting sqref="W24">
    <cfRule type="cellIs" dxfId="119" priority="153" operator="notEqual">
      <formula>0</formula>
    </cfRule>
  </conditionalFormatting>
  <conditionalFormatting sqref="W31:W34">
    <cfRule type="cellIs" dxfId="118" priority="152" operator="notEqual">
      <formula>0</formula>
    </cfRule>
  </conditionalFormatting>
  <conditionalFormatting sqref="W54:W56">
    <cfRule type="cellIs" dxfId="117" priority="151" operator="notEqual">
      <formula>0</formula>
    </cfRule>
  </conditionalFormatting>
  <conditionalFormatting sqref="V58:V64 V51 V43 V35 V25:V30">
    <cfRule type="cellIs" dxfId="116" priority="150" operator="notEqual">
      <formula>0</formula>
    </cfRule>
  </conditionalFormatting>
  <conditionalFormatting sqref="V24">
    <cfRule type="cellIs" dxfId="115" priority="149" operator="notEqual">
      <formula>0</formula>
    </cfRule>
  </conditionalFormatting>
  <conditionalFormatting sqref="V24">
    <cfRule type="cellIs" dxfId="114" priority="148" operator="notEqual">
      <formula>0</formula>
    </cfRule>
  </conditionalFormatting>
  <conditionalFormatting sqref="V53:V57">
    <cfRule type="cellIs" dxfId="113" priority="147" operator="notEqual">
      <formula>0</formula>
    </cfRule>
  </conditionalFormatting>
  <conditionalFormatting sqref="V52">
    <cfRule type="cellIs" dxfId="112" priority="146" operator="notEqual">
      <formula>0</formula>
    </cfRule>
  </conditionalFormatting>
  <conditionalFormatting sqref="V31:V34">
    <cfRule type="cellIs" dxfId="111" priority="145" operator="notEqual">
      <formula>0</formula>
    </cfRule>
  </conditionalFormatting>
  <conditionalFormatting sqref="V44:V50">
    <cfRule type="cellIs" dxfId="110" priority="144" operator="notEqual">
      <formula>0</formula>
    </cfRule>
  </conditionalFormatting>
  <conditionalFormatting sqref="V36:V42">
    <cfRule type="cellIs" dxfId="109" priority="143" operator="notEqual">
      <formula>0</formula>
    </cfRule>
  </conditionalFormatting>
  <conditionalFormatting sqref="Z58:Z64 Z51 Z43 Z35">
    <cfRule type="cellIs" dxfId="108" priority="142" operator="notEqual">
      <formula>0</formula>
    </cfRule>
  </conditionalFormatting>
  <conditionalFormatting sqref="Z53:Z57">
    <cfRule type="cellIs" dxfId="107" priority="139" operator="notEqual">
      <formula>0</formula>
    </cfRule>
  </conditionalFormatting>
  <conditionalFormatting sqref="Z52">
    <cfRule type="cellIs" dxfId="106" priority="138" operator="notEqual">
      <formula>0</formula>
    </cfRule>
  </conditionalFormatting>
  <conditionalFormatting sqref="Z32:Z34">
    <cfRule type="cellIs" dxfId="105" priority="137" operator="notEqual">
      <formula>0</formula>
    </cfRule>
  </conditionalFormatting>
  <conditionalFormatting sqref="Z44:Z50">
    <cfRule type="cellIs" dxfId="104" priority="136" operator="notEqual">
      <formula>0</formula>
    </cfRule>
  </conditionalFormatting>
  <conditionalFormatting sqref="Z36:Z42">
    <cfRule type="cellIs" dxfId="103" priority="135" operator="notEqual">
      <formula>0</formula>
    </cfRule>
  </conditionalFormatting>
  <conditionalFormatting sqref="AA58:AA64 AA51 AA43 AA35">
    <cfRule type="cellIs" dxfId="102" priority="134" operator="notEqual">
      <formula>0</formula>
    </cfRule>
  </conditionalFormatting>
  <conditionalFormatting sqref="AA53:AA57">
    <cfRule type="cellIs" dxfId="101" priority="131" operator="notEqual">
      <formula>0</formula>
    </cfRule>
  </conditionalFormatting>
  <conditionalFormatting sqref="AA52">
    <cfRule type="cellIs" dxfId="100" priority="130" operator="notEqual">
      <formula>0</formula>
    </cfRule>
  </conditionalFormatting>
  <conditionalFormatting sqref="AA32:AA34">
    <cfRule type="cellIs" dxfId="99" priority="129" operator="notEqual">
      <formula>0</formula>
    </cfRule>
  </conditionalFormatting>
  <conditionalFormatting sqref="AA44:AA50">
    <cfRule type="cellIs" dxfId="98" priority="128" operator="notEqual">
      <formula>0</formula>
    </cfRule>
  </conditionalFormatting>
  <conditionalFormatting sqref="AA36:AA42">
    <cfRule type="cellIs" dxfId="97" priority="127" operator="notEqual">
      <formula>0</formula>
    </cfRule>
  </conditionalFormatting>
  <conditionalFormatting sqref="Z25:AA30">
    <cfRule type="cellIs" dxfId="96" priority="122" operator="notEqual">
      <formula>0</formula>
    </cfRule>
  </conditionalFormatting>
  <conditionalFormatting sqref="Z24:AA24">
    <cfRule type="cellIs" dxfId="95" priority="121" operator="notEqual">
      <formula>0</formula>
    </cfRule>
  </conditionalFormatting>
  <conditionalFormatting sqref="Z24:AA24">
    <cfRule type="cellIs" dxfId="94" priority="120" operator="notEqual">
      <formula>0</formula>
    </cfRule>
  </conditionalFormatting>
  <conditionalFormatting sqref="Z31:AA31">
    <cfRule type="cellIs" dxfId="93" priority="119" operator="notEqual">
      <formula>0</formula>
    </cfRule>
  </conditionalFormatting>
  <conditionalFormatting sqref="L58:M64 L51:M51 L43:M43 L35:M35 L25:M30 O25:S30 O35:S35 O43:S43 O51:S51 O58:S64">
    <cfRule type="cellIs" dxfId="92" priority="118" operator="notEqual">
      <formula>0</formula>
    </cfRule>
  </conditionalFormatting>
  <conditionalFormatting sqref="L24:M24 O24:S24">
    <cfRule type="cellIs" dxfId="91" priority="117" operator="notEqual">
      <formula>0</formula>
    </cfRule>
  </conditionalFormatting>
  <conditionalFormatting sqref="L24:M24 O24:S24">
    <cfRule type="cellIs" dxfId="90" priority="116" operator="notEqual">
      <formula>0</formula>
    </cfRule>
  </conditionalFormatting>
  <conditionalFormatting sqref="L36:M42 O36:S42">
    <cfRule type="cellIs" dxfId="89" priority="115" operator="notEqual">
      <formula>0</formula>
    </cfRule>
  </conditionalFormatting>
  <conditionalFormatting sqref="L44:M50 O44:S50">
    <cfRule type="cellIs" dxfId="88" priority="114" operator="notEqual">
      <formula>0</formula>
    </cfRule>
  </conditionalFormatting>
  <conditionalFormatting sqref="L52:M57 O52:S57">
    <cfRule type="cellIs" dxfId="87" priority="113" operator="notEqual">
      <formula>0</formula>
    </cfRule>
  </conditionalFormatting>
  <conditionalFormatting sqref="L53:M57 O53:S57">
    <cfRule type="cellIs" dxfId="86" priority="112" operator="notEqual">
      <formula>0</formula>
    </cfRule>
  </conditionalFormatting>
  <conditionalFormatting sqref="L52:M52 O52:S52">
    <cfRule type="cellIs" dxfId="85" priority="111" operator="notEqual">
      <formula>0</formula>
    </cfRule>
  </conditionalFormatting>
  <conditionalFormatting sqref="L31:M34 O31:S34">
    <cfRule type="cellIs" dxfId="84" priority="110" operator="notEqual">
      <formula>0</formula>
    </cfRule>
  </conditionalFormatting>
  <conditionalFormatting sqref="L44:M50 O44:S50">
    <cfRule type="cellIs" dxfId="83" priority="109" operator="notEqual">
      <formula>0</formula>
    </cfRule>
  </conditionalFormatting>
  <conditionalFormatting sqref="L36:M42 O36:S42">
    <cfRule type="cellIs" dxfId="82" priority="108" operator="notEqual">
      <formula>0</formula>
    </cfRule>
  </conditionalFormatting>
  <conditionalFormatting sqref="L35:M35 L25:M30 O25:S30 O35:S35">
    <cfRule type="cellIs" dxfId="81" priority="107" operator="notEqual">
      <formula>0</formula>
    </cfRule>
  </conditionalFormatting>
  <conditionalFormatting sqref="L24:M24 O24:S24">
    <cfRule type="cellIs" dxfId="80" priority="106" operator="notEqual">
      <formula>0</formula>
    </cfRule>
  </conditionalFormatting>
  <conditionalFormatting sqref="L24:M24 O24:S24">
    <cfRule type="cellIs" dxfId="79" priority="105" operator="notEqual">
      <formula>0</formula>
    </cfRule>
  </conditionalFormatting>
  <conditionalFormatting sqref="L31:M34 O31:S34">
    <cfRule type="cellIs" dxfId="78" priority="104" operator="notEqual">
      <formula>0</formula>
    </cfRule>
  </conditionalFormatting>
  <conditionalFormatting sqref="G25:G34">
    <cfRule type="cellIs" dxfId="77" priority="103" operator="notEqual">
      <formula>0</formula>
    </cfRule>
  </conditionalFormatting>
  <conditionalFormatting sqref="G24">
    <cfRule type="cellIs" dxfId="76" priority="102" operator="notEqual">
      <formula>0</formula>
    </cfRule>
  </conditionalFormatting>
  <conditionalFormatting sqref="G24">
    <cfRule type="cellIs" dxfId="75" priority="101" operator="notEqual">
      <formula>0</formula>
    </cfRule>
  </conditionalFormatting>
  <conditionalFormatting sqref="G31:G34">
    <cfRule type="cellIs" dxfId="74" priority="100" operator="notEqual">
      <formula>0</formula>
    </cfRule>
  </conditionalFormatting>
  <conditionalFormatting sqref="E58:F64 E51:F51 E43:F43 E25:F35">
    <cfRule type="cellIs" dxfId="73" priority="91" operator="notEqual">
      <formula>0</formula>
    </cfRule>
  </conditionalFormatting>
  <conditionalFormatting sqref="E24:F24">
    <cfRule type="cellIs" dxfId="72" priority="90" operator="notEqual">
      <formula>0</formula>
    </cfRule>
  </conditionalFormatting>
  <conditionalFormatting sqref="E24:F24">
    <cfRule type="cellIs" dxfId="71" priority="89" operator="notEqual">
      <formula>0</formula>
    </cfRule>
  </conditionalFormatting>
  <conditionalFormatting sqref="E36:F42">
    <cfRule type="cellIs" dxfId="70" priority="88" operator="notEqual">
      <formula>0</formula>
    </cfRule>
  </conditionalFormatting>
  <conditionalFormatting sqref="E44:F50">
    <cfRule type="cellIs" dxfId="69" priority="87" operator="notEqual">
      <formula>0</formula>
    </cfRule>
  </conditionalFormatting>
  <conditionalFormatting sqref="E52:F57">
    <cfRule type="cellIs" dxfId="68" priority="86" operator="notEqual">
      <formula>0</formula>
    </cfRule>
  </conditionalFormatting>
  <conditionalFormatting sqref="K58:K64 K51 K43 K35 K25:K30">
    <cfRule type="cellIs" dxfId="67" priority="85" operator="notEqual">
      <formula>0</formula>
    </cfRule>
  </conditionalFormatting>
  <conditionalFormatting sqref="K24">
    <cfRule type="cellIs" dxfId="66" priority="84" operator="notEqual">
      <formula>0</formula>
    </cfRule>
  </conditionalFormatting>
  <conditionalFormatting sqref="K24">
    <cfRule type="cellIs" dxfId="65" priority="83" operator="notEqual">
      <formula>0</formula>
    </cfRule>
  </conditionalFormatting>
  <conditionalFormatting sqref="K36:K42">
    <cfRule type="cellIs" dxfId="64" priority="82" operator="notEqual">
      <formula>0</formula>
    </cfRule>
  </conditionalFormatting>
  <conditionalFormatting sqref="K44:K50">
    <cfRule type="cellIs" dxfId="63" priority="81" operator="notEqual">
      <formula>0</formula>
    </cfRule>
  </conditionalFormatting>
  <conditionalFormatting sqref="K52:K57">
    <cfRule type="cellIs" dxfId="62" priority="80" operator="notEqual">
      <formula>0</formula>
    </cfRule>
  </conditionalFormatting>
  <conditionalFormatting sqref="K53:K57">
    <cfRule type="cellIs" dxfId="61" priority="79" operator="notEqual">
      <formula>0</formula>
    </cfRule>
  </conditionalFormatting>
  <conditionalFormatting sqref="K52">
    <cfRule type="cellIs" dxfId="60" priority="78" operator="notEqual">
      <formula>0</formula>
    </cfRule>
  </conditionalFormatting>
  <conditionalFormatting sqref="K31:K34">
    <cfRule type="cellIs" dxfId="59" priority="77" operator="notEqual">
      <formula>0</formula>
    </cfRule>
  </conditionalFormatting>
  <conditionalFormatting sqref="K44:K50">
    <cfRule type="cellIs" dxfId="58" priority="76" operator="notEqual">
      <formula>0</formula>
    </cfRule>
  </conditionalFormatting>
  <conditionalFormatting sqref="K36:K42">
    <cfRule type="cellIs" dxfId="57" priority="75" operator="notEqual">
      <formula>0</formula>
    </cfRule>
  </conditionalFormatting>
  <conditionalFormatting sqref="K25:K30 K35">
    <cfRule type="cellIs" dxfId="56" priority="74" operator="notEqual">
      <formula>0</formula>
    </cfRule>
  </conditionalFormatting>
  <conditionalFormatting sqref="K24">
    <cfRule type="cellIs" dxfId="55" priority="73" operator="notEqual">
      <formula>0</formula>
    </cfRule>
  </conditionalFormatting>
  <conditionalFormatting sqref="K24">
    <cfRule type="cellIs" dxfId="54" priority="72" operator="notEqual">
      <formula>0</formula>
    </cfRule>
  </conditionalFormatting>
  <conditionalFormatting sqref="K31:K34">
    <cfRule type="cellIs" dxfId="53" priority="71" operator="notEqual">
      <formula>0</formula>
    </cfRule>
  </conditionalFormatting>
  <conditionalFormatting sqref="N25:N30 N35 N43 N51 N58:N64">
    <cfRule type="cellIs" dxfId="52" priority="53" operator="notEqual">
      <formula>0</formula>
    </cfRule>
  </conditionalFormatting>
  <conditionalFormatting sqref="N24">
    <cfRule type="cellIs" dxfId="51" priority="52" operator="notEqual">
      <formula>0</formula>
    </cfRule>
  </conditionalFormatting>
  <conditionalFormatting sqref="N24">
    <cfRule type="cellIs" dxfId="50" priority="51" operator="notEqual">
      <formula>0</formula>
    </cfRule>
  </conditionalFormatting>
  <conditionalFormatting sqref="N36:N42">
    <cfRule type="cellIs" dxfId="49" priority="50" operator="notEqual">
      <formula>0</formula>
    </cfRule>
  </conditionalFormatting>
  <conditionalFormatting sqref="N44:N50">
    <cfRule type="cellIs" dxfId="48" priority="49" operator="notEqual">
      <formula>0</formula>
    </cfRule>
  </conditionalFormatting>
  <conditionalFormatting sqref="N52:N57">
    <cfRule type="cellIs" dxfId="47" priority="48" operator="notEqual">
      <formula>0</formula>
    </cfRule>
  </conditionalFormatting>
  <conditionalFormatting sqref="N53:N57">
    <cfRule type="cellIs" dxfId="46" priority="47" operator="notEqual">
      <formula>0</formula>
    </cfRule>
  </conditionalFormatting>
  <conditionalFormatting sqref="N52">
    <cfRule type="cellIs" dxfId="45" priority="46" operator="notEqual">
      <formula>0</formula>
    </cfRule>
  </conditionalFormatting>
  <conditionalFormatting sqref="N31:N34">
    <cfRule type="cellIs" dxfId="44" priority="45" operator="notEqual">
      <formula>0</formula>
    </cfRule>
  </conditionalFormatting>
  <conditionalFormatting sqref="N44:N50">
    <cfRule type="cellIs" dxfId="43" priority="44" operator="notEqual">
      <formula>0</formula>
    </cfRule>
  </conditionalFormatting>
  <conditionalFormatting sqref="N36:N42">
    <cfRule type="cellIs" dxfId="42" priority="43" operator="notEqual">
      <formula>0</formula>
    </cfRule>
  </conditionalFormatting>
  <conditionalFormatting sqref="N25:N30 N35">
    <cfRule type="cellIs" dxfId="41" priority="42" operator="notEqual">
      <formula>0</formula>
    </cfRule>
  </conditionalFormatting>
  <conditionalFormatting sqref="N24">
    <cfRule type="cellIs" dxfId="40" priority="41" operator="notEqual">
      <formula>0</formula>
    </cfRule>
  </conditionalFormatting>
  <conditionalFormatting sqref="N24">
    <cfRule type="cellIs" dxfId="39" priority="40" operator="notEqual">
      <formula>0</formula>
    </cfRule>
  </conditionalFormatting>
  <conditionalFormatting sqref="N31:N34">
    <cfRule type="cellIs" dxfId="38" priority="39" operator="notEqual">
      <formula>0</formula>
    </cfRule>
  </conditionalFormatting>
  <conditionalFormatting sqref="I43 I51 I58:I64">
    <cfRule type="cellIs" dxfId="37" priority="38" operator="notEqual">
      <formula>0</formula>
    </cfRule>
  </conditionalFormatting>
  <conditionalFormatting sqref="I37:I42">
    <cfRule type="cellIs" dxfId="36" priority="37" operator="notEqual">
      <formula>0</formula>
    </cfRule>
  </conditionalFormatting>
  <conditionalFormatting sqref="I44:I50">
    <cfRule type="cellIs" dxfId="35" priority="36" operator="notEqual">
      <formula>0</formula>
    </cfRule>
  </conditionalFormatting>
  <conditionalFormatting sqref="I52:I57">
    <cfRule type="cellIs" dxfId="34" priority="35" operator="notEqual">
      <formula>0</formula>
    </cfRule>
  </conditionalFormatting>
  <conditionalFormatting sqref="J58:J64 J51 J43 J35 J25:J30">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6:J42">
    <cfRule type="cellIs" dxfId="30" priority="31" operator="notEqual">
      <formula>0</formula>
    </cfRule>
  </conditionalFormatting>
  <conditionalFormatting sqref="J44:J50">
    <cfRule type="cellIs" dxfId="29" priority="30" operator="notEqual">
      <formula>0</formula>
    </cfRule>
  </conditionalFormatting>
  <conditionalFormatting sqref="J52:J57">
    <cfRule type="cellIs" dxfId="28" priority="29" operator="notEqual">
      <formula>0</formula>
    </cfRule>
  </conditionalFormatting>
  <conditionalFormatting sqref="J53:J57">
    <cfRule type="cellIs" dxfId="27" priority="28" operator="notEqual">
      <formula>0</formula>
    </cfRule>
  </conditionalFormatting>
  <conditionalFormatting sqref="J52">
    <cfRule type="cellIs" dxfId="26" priority="27" operator="notEqual">
      <formula>0</formula>
    </cfRule>
  </conditionalFormatting>
  <conditionalFormatting sqref="J31:J34">
    <cfRule type="cellIs" dxfId="25" priority="26" operator="notEqual">
      <formula>0</formula>
    </cfRule>
  </conditionalFormatting>
  <conditionalFormatting sqref="J44:J50">
    <cfRule type="cellIs" dxfId="24" priority="25" operator="notEqual">
      <formula>0</formula>
    </cfRule>
  </conditionalFormatting>
  <conditionalFormatting sqref="J36:J42">
    <cfRule type="cellIs" dxfId="23" priority="24" operator="notEqual">
      <formula>0</formula>
    </cfRule>
  </conditionalFormatting>
  <conditionalFormatting sqref="J25:J30 J35">
    <cfRule type="cellIs" dxfId="22" priority="23" operator="notEqual">
      <formula>0</formula>
    </cfRule>
  </conditionalFormatting>
  <conditionalFormatting sqref="J24">
    <cfRule type="cellIs" dxfId="21" priority="22" operator="notEqual">
      <formula>0</formula>
    </cfRule>
  </conditionalFormatting>
  <conditionalFormatting sqref="J24">
    <cfRule type="cellIs" dxfId="20" priority="21" operator="notEqual">
      <formula>0</formula>
    </cfRule>
  </conditionalFormatting>
  <conditionalFormatting sqref="J31:J34">
    <cfRule type="cellIs" dxfId="19" priority="20" operator="notEqual">
      <formula>0</formula>
    </cfRule>
  </conditionalFormatting>
  <conditionalFormatting sqref="D58:D64 D51 D43 D35 D25:D30">
    <cfRule type="cellIs" dxfId="18" priority="19" operator="notEqual">
      <formula>0</formula>
    </cfRule>
  </conditionalFormatting>
  <conditionalFormatting sqref="D24">
    <cfRule type="cellIs" dxfId="17" priority="18" operator="notEqual">
      <formula>0</formula>
    </cfRule>
  </conditionalFormatting>
  <conditionalFormatting sqref="D24">
    <cfRule type="cellIs" dxfId="16" priority="17" operator="notEqual">
      <formula>0</formula>
    </cfRule>
  </conditionalFormatting>
  <conditionalFormatting sqref="D36:D42">
    <cfRule type="cellIs" dxfId="15" priority="16" operator="notEqual">
      <formula>0</formula>
    </cfRule>
  </conditionalFormatting>
  <conditionalFormatting sqref="D44:D50">
    <cfRule type="cellIs" dxfId="14" priority="15" operator="notEqual">
      <formula>0</formula>
    </cfRule>
  </conditionalFormatting>
  <conditionalFormatting sqref="D52:D57">
    <cfRule type="cellIs" dxfId="13" priority="14" operator="notEqual">
      <formula>0</formula>
    </cfRule>
  </conditionalFormatting>
  <conditionalFormatting sqref="D53:D57">
    <cfRule type="cellIs" dxfId="12" priority="13" operator="notEqual">
      <formula>0</formula>
    </cfRule>
  </conditionalFormatting>
  <conditionalFormatting sqref="D52">
    <cfRule type="cellIs" dxfId="11" priority="12" operator="notEqual">
      <formula>0</formula>
    </cfRule>
  </conditionalFormatting>
  <conditionalFormatting sqref="D31:D34">
    <cfRule type="cellIs" dxfId="10" priority="11" operator="notEqual">
      <formula>0</formula>
    </cfRule>
  </conditionalFormatting>
  <conditionalFormatting sqref="D44:D50">
    <cfRule type="cellIs" dxfId="9" priority="10" operator="notEqual">
      <formula>0</formula>
    </cfRule>
  </conditionalFormatting>
  <conditionalFormatting sqref="D36:D42">
    <cfRule type="cellIs" dxfId="8" priority="9" operator="notEqual">
      <formula>0</formula>
    </cfRule>
  </conditionalFormatting>
  <conditionalFormatting sqref="D25:D30 D35">
    <cfRule type="cellIs" dxfId="7" priority="8" operator="notEqual">
      <formula>0</formula>
    </cfRule>
  </conditionalFormatting>
  <conditionalFormatting sqref="D24">
    <cfRule type="cellIs" dxfId="6" priority="7" operator="notEqual">
      <formula>0</formula>
    </cfRule>
  </conditionalFormatting>
  <conditionalFormatting sqref="D24">
    <cfRule type="cellIs" dxfId="5" priority="6" operator="notEqual">
      <formula>0</formula>
    </cfRule>
  </conditionalFormatting>
  <conditionalFormatting sqref="D31:D34">
    <cfRule type="cellIs" dxfId="4" priority="5"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Z11" zoomScale="80" workbookViewId="0">
      <selection activeCell="AV26" sqref="AV26"/>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14.5703125" style="57" customWidth="1"/>
    <col min="30" max="30" width="10.7109375" style="57" customWidth="1"/>
    <col min="31" max="31" width="15.85546875" style="57" customWidth="1"/>
    <col min="32" max="32" width="27.42578125" style="57" customWidth="1"/>
    <col min="33" max="35" width="11.570312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24.140625" style="57" customWidth="1"/>
    <col min="49" max="16384" width="9.140625" style="57"/>
  </cols>
  <sheetData>
    <row r="1" spans="1:48" s="263" customFormat="1" ht="18.75" x14ac:dyDescent="0.25">
      <c r="AV1" s="4" t="s">
        <v>0</v>
      </c>
    </row>
    <row r="2" spans="1:48" s="263" customFormat="1" ht="18.75" x14ac:dyDescent="0.3">
      <c r="AV2" s="5" t="s">
        <v>1</v>
      </c>
    </row>
    <row r="3" spans="1:48" s="263" customFormat="1" ht="18.75" x14ac:dyDescent="0.3">
      <c r="AV3" s="5" t="s">
        <v>2</v>
      </c>
    </row>
    <row r="4" spans="1:48" s="263" customFormat="1" ht="18.75" x14ac:dyDescent="0.3">
      <c r="AV4" s="5"/>
    </row>
    <row r="5" spans="1:48" s="263" customFormat="1" ht="18.75" customHeight="1" x14ac:dyDescent="0.25">
      <c r="A5" s="347" t="str">
        <f>'1. паспорт местоположение'!A5:C5</f>
        <v>Год раскрытия информации: 2026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s="263" customFormat="1" ht="18.75" x14ac:dyDescent="0.3">
      <c r="AV6" s="5"/>
    </row>
    <row r="7" spans="1:48" s="263" customFormat="1" ht="18.75" x14ac:dyDescent="0.25">
      <c r="A7" s="393" t="s">
        <v>3</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s="263" customFormat="1"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s="263" customFormat="1" x14ac:dyDescent="0.25">
      <c r="A9" s="440" t="str">
        <f>'1. паспорт местоположение'!A9:C9</f>
        <v>Акционерное общество "Россети Янтарь" ДЗО  ПАО "Россети"</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440"/>
      <c r="AT9" s="440"/>
      <c r="AU9" s="440"/>
      <c r="AV9" s="440"/>
    </row>
    <row r="10" spans="1:48" s="263" customFormat="1" ht="15.75" x14ac:dyDescent="0.25">
      <c r="A10" s="395" t="s">
        <v>5</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s="263" customFormat="1"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s="263" customFormat="1" x14ac:dyDescent="0.25">
      <c r="A12" s="440" t="str">
        <f>'1. паспорт местоположение'!A12:C12</f>
        <v>P_23-0194</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c r="AS12" s="440"/>
      <c r="AT12" s="440"/>
      <c r="AU12" s="440"/>
      <c r="AV12" s="440"/>
    </row>
    <row r="13" spans="1:48" s="263" customFormat="1" ht="15.75"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s="263" customFormat="1" ht="18.75" x14ac:dyDescent="0.25">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1"/>
      <c r="AK14" s="441"/>
      <c r="AL14" s="441"/>
      <c r="AM14" s="441"/>
      <c r="AN14" s="441"/>
      <c r="AO14" s="441"/>
      <c r="AP14" s="441"/>
      <c r="AQ14" s="441"/>
      <c r="AR14" s="441"/>
      <c r="AS14" s="441"/>
      <c r="AT14" s="441"/>
      <c r="AU14" s="441"/>
      <c r="AV14" s="441"/>
    </row>
    <row r="15" spans="1:48" s="263" customFormat="1" x14ac:dyDescent="0.25">
      <c r="A15" s="440" t="str">
        <f>'1. паспорт местоположение'!A15</f>
        <v>Строительство КТП 10/0,4 кВ, КЛ-10 кВ, КЛ-0,4 кВ по ул. Cогласия - ул. И. Сусанина в г. Калининграде</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c r="AS15" s="440"/>
      <c r="AT15" s="440"/>
      <c r="AU15" s="440"/>
      <c r="AV15" s="440"/>
    </row>
    <row r="16" spans="1:48" s="263" customFormat="1" ht="15.75" x14ac:dyDescent="0.25">
      <c r="A16" s="395" t="s">
        <v>9</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s="263" customFormat="1"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row>
    <row r="18" spans="1:48" s="263" customFormat="1" ht="14.25" customHeight="1"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row>
    <row r="19" spans="1:48" s="263" customFormat="1"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row>
    <row r="20" spans="1:48" s="263" customFormat="1"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row>
    <row r="21" spans="1:48" s="263" customFormat="1" x14ac:dyDescent="0.25">
      <c r="A21" s="443" t="s">
        <v>530</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ht="58.5" customHeight="1" x14ac:dyDescent="0.25">
      <c r="A22" s="444" t="s">
        <v>531</v>
      </c>
      <c r="B22" s="447" t="s">
        <v>532</v>
      </c>
      <c r="C22" s="444" t="s">
        <v>533</v>
      </c>
      <c r="D22" s="444" t="s">
        <v>534</v>
      </c>
      <c r="E22" s="450" t="s">
        <v>535</v>
      </c>
      <c r="F22" s="451"/>
      <c r="G22" s="451"/>
      <c r="H22" s="451"/>
      <c r="I22" s="451"/>
      <c r="J22" s="451"/>
      <c r="K22" s="451"/>
      <c r="L22" s="452"/>
      <c r="M22" s="444" t="s">
        <v>536</v>
      </c>
      <c r="N22" s="444" t="s">
        <v>537</v>
      </c>
      <c r="O22" s="444" t="s">
        <v>538</v>
      </c>
      <c r="P22" s="453" t="s">
        <v>539</v>
      </c>
      <c r="Q22" s="453" t="s">
        <v>540</v>
      </c>
      <c r="R22" s="453" t="s">
        <v>541</v>
      </c>
      <c r="S22" s="453" t="s">
        <v>542</v>
      </c>
      <c r="T22" s="453"/>
      <c r="U22" s="454" t="s">
        <v>543</v>
      </c>
      <c r="V22" s="454" t="s">
        <v>544</v>
      </c>
      <c r="W22" s="453" t="s">
        <v>545</v>
      </c>
      <c r="X22" s="453" t="s">
        <v>546</v>
      </c>
      <c r="Y22" s="453" t="s">
        <v>547</v>
      </c>
      <c r="Z22" s="455" t="s">
        <v>548</v>
      </c>
      <c r="AA22" s="453" t="s">
        <v>549</v>
      </c>
      <c r="AB22" s="453" t="s">
        <v>550</v>
      </c>
      <c r="AC22" s="453" t="s">
        <v>551</v>
      </c>
      <c r="AD22" s="453" t="s">
        <v>552</v>
      </c>
      <c r="AE22" s="453" t="s">
        <v>553</v>
      </c>
      <c r="AF22" s="453" t="s">
        <v>554</v>
      </c>
      <c r="AG22" s="453"/>
      <c r="AH22" s="453"/>
      <c r="AI22" s="453"/>
      <c r="AJ22" s="453"/>
      <c r="AK22" s="453"/>
      <c r="AL22" s="453" t="s">
        <v>555</v>
      </c>
      <c r="AM22" s="453"/>
      <c r="AN22" s="453"/>
      <c r="AO22" s="453"/>
      <c r="AP22" s="453" t="s">
        <v>556</v>
      </c>
      <c r="AQ22" s="453"/>
      <c r="AR22" s="453" t="s">
        <v>557</v>
      </c>
      <c r="AS22" s="453" t="s">
        <v>558</v>
      </c>
      <c r="AT22" s="453" t="s">
        <v>559</v>
      </c>
      <c r="AU22" s="453" t="s">
        <v>560</v>
      </c>
      <c r="AV22" s="453" t="s">
        <v>561</v>
      </c>
    </row>
    <row r="23" spans="1:48" ht="64.5" customHeight="1" x14ac:dyDescent="0.25">
      <c r="A23" s="445"/>
      <c r="B23" s="448"/>
      <c r="C23" s="445"/>
      <c r="D23" s="445"/>
      <c r="E23" s="458" t="s">
        <v>562</v>
      </c>
      <c r="F23" s="460" t="s">
        <v>360</v>
      </c>
      <c r="G23" s="460" t="s">
        <v>515</v>
      </c>
      <c r="H23" s="460" t="s">
        <v>517</v>
      </c>
      <c r="I23" s="462" t="s">
        <v>563</v>
      </c>
      <c r="J23" s="462" t="s">
        <v>564</v>
      </c>
      <c r="K23" s="462" t="s">
        <v>565</v>
      </c>
      <c r="L23" s="460" t="s">
        <v>274</v>
      </c>
      <c r="M23" s="445"/>
      <c r="N23" s="445"/>
      <c r="O23" s="445"/>
      <c r="P23" s="453"/>
      <c r="Q23" s="453"/>
      <c r="R23" s="453"/>
      <c r="S23" s="464" t="s">
        <v>460</v>
      </c>
      <c r="T23" s="464" t="s">
        <v>385</v>
      </c>
      <c r="U23" s="454"/>
      <c r="V23" s="454"/>
      <c r="W23" s="453"/>
      <c r="X23" s="453"/>
      <c r="Y23" s="453"/>
      <c r="Z23" s="453"/>
      <c r="AA23" s="453"/>
      <c r="AB23" s="453"/>
      <c r="AC23" s="453"/>
      <c r="AD23" s="453"/>
      <c r="AE23" s="453"/>
      <c r="AF23" s="453" t="s">
        <v>566</v>
      </c>
      <c r="AG23" s="453"/>
      <c r="AH23" s="453" t="s">
        <v>567</v>
      </c>
      <c r="AI23" s="453"/>
      <c r="AJ23" s="444" t="s">
        <v>568</v>
      </c>
      <c r="AK23" s="444" t="s">
        <v>569</v>
      </c>
      <c r="AL23" s="444" t="s">
        <v>570</v>
      </c>
      <c r="AM23" s="444" t="s">
        <v>571</v>
      </c>
      <c r="AN23" s="444" t="s">
        <v>572</v>
      </c>
      <c r="AO23" s="444" t="s">
        <v>573</v>
      </c>
      <c r="AP23" s="444" t="s">
        <v>574</v>
      </c>
      <c r="AQ23" s="456" t="s">
        <v>385</v>
      </c>
      <c r="AR23" s="453"/>
      <c r="AS23" s="453"/>
      <c r="AT23" s="453"/>
      <c r="AU23" s="453"/>
      <c r="AV23" s="453"/>
    </row>
    <row r="24" spans="1:48" ht="96.75" customHeight="1" x14ac:dyDescent="0.25">
      <c r="A24" s="446"/>
      <c r="B24" s="449"/>
      <c r="C24" s="446"/>
      <c r="D24" s="446"/>
      <c r="E24" s="459"/>
      <c r="F24" s="461"/>
      <c r="G24" s="461"/>
      <c r="H24" s="461"/>
      <c r="I24" s="463"/>
      <c r="J24" s="463"/>
      <c r="K24" s="463"/>
      <c r="L24" s="461"/>
      <c r="M24" s="446"/>
      <c r="N24" s="446"/>
      <c r="O24" s="446"/>
      <c r="P24" s="453"/>
      <c r="Q24" s="453"/>
      <c r="R24" s="453"/>
      <c r="S24" s="465"/>
      <c r="T24" s="465"/>
      <c r="U24" s="454"/>
      <c r="V24" s="454"/>
      <c r="W24" s="453"/>
      <c r="X24" s="453"/>
      <c r="Y24" s="453"/>
      <c r="Z24" s="453"/>
      <c r="AA24" s="453"/>
      <c r="AB24" s="453"/>
      <c r="AC24" s="453"/>
      <c r="AD24" s="453"/>
      <c r="AE24" s="453"/>
      <c r="AF24" s="264" t="s">
        <v>575</v>
      </c>
      <c r="AG24" s="264" t="s">
        <v>576</v>
      </c>
      <c r="AH24" s="265" t="s">
        <v>460</v>
      </c>
      <c r="AI24" s="265" t="s">
        <v>385</v>
      </c>
      <c r="AJ24" s="446"/>
      <c r="AK24" s="446"/>
      <c r="AL24" s="446"/>
      <c r="AM24" s="446"/>
      <c r="AN24" s="446"/>
      <c r="AO24" s="446"/>
      <c r="AP24" s="446"/>
      <c r="AQ24" s="457"/>
      <c r="AR24" s="453"/>
      <c r="AS24" s="453"/>
      <c r="AT24" s="453"/>
      <c r="AU24" s="453"/>
      <c r="AV24" s="453"/>
    </row>
    <row r="25" spans="1:48" s="266" customFormat="1" ht="11.25" x14ac:dyDescent="0.2">
      <c r="A25" s="267">
        <v>1</v>
      </c>
      <c r="B25" s="267">
        <v>2</v>
      </c>
      <c r="C25" s="267">
        <v>4</v>
      </c>
      <c r="D25" s="267">
        <v>5</v>
      </c>
      <c r="E25" s="267">
        <v>6</v>
      </c>
      <c r="F25" s="267">
        <f t="shared" ref="F25:AV25" si="0">E25+1</f>
        <v>7</v>
      </c>
      <c r="G25" s="267">
        <f t="shared" si="0"/>
        <v>8</v>
      </c>
      <c r="H25" s="267">
        <f t="shared" si="0"/>
        <v>9</v>
      </c>
      <c r="I25" s="267">
        <f t="shared" si="0"/>
        <v>10</v>
      </c>
      <c r="J25" s="267">
        <f t="shared" si="0"/>
        <v>11</v>
      </c>
      <c r="K25" s="267">
        <f t="shared" si="0"/>
        <v>12</v>
      </c>
      <c r="L25" s="267">
        <f t="shared" si="0"/>
        <v>13</v>
      </c>
      <c r="M25" s="267">
        <f t="shared" si="0"/>
        <v>14</v>
      </c>
      <c r="N25" s="267">
        <f t="shared" si="0"/>
        <v>15</v>
      </c>
      <c r="O25" s="267">
        <f t="shared" si="0"/>
        <v>16</v>
      </c>
      <c r="P25" s="267">
        <f t="shared" si="0"/>
        <v>17</v>
      </c>
      <c r="Q25" s="267">
        <f t="shared" si="0"/>
        <v>18</v>
      </c>
      <c r="R25" s="267">
        <f t="shared" si="0"/>
        <v>19</v>
      </c>
      <c r="S25" s="267">
        <f t="shared" si="0"/>
        <v>20</v>
      </c>
      <c r="T25" s="267">
        <f t="shared" si="0"/>
        <v>21</v>
      </c>
      <c r="U25" s="267">
        <f t="shared" si="0"/>
        <v>22</v>
      </c>
      <c r="V25" s="267">
        <f t="shared" si="0"/>
        <v>23</v>
      </c>
      <c r="W25" s="267">
        <f t="shared" si="0"/>
        <v>24</v>
      </c>
      <c r="X25" s="267">
        <f t="shared" si="0"/>
        <v>25</v>
      </c>
      <c r="Y25" s="267">
        <f t="shared" si="0"/>
        <v>26</v>
      </c>
      <c r="Z25" s="267">
        <f t="shared" si="0"/>
        <v>27</v>
      </c>
      <c r="AA25" s="267">
        <f t="shared" si="0"/>
        <v>28</v>
      </c>
      <c r="AB25" s="267">
        <f t="shared" si="0"/>
        <v>29</v>
      </c>
      <c r="AC25" s="267">
        <f t="shared" si="0"/>
        <v>30</v>
      </c>
      <c r="AD25" s="267">
        <f t="shared" si="0"/>
        <v>31</v>
      </c>
      <c r="AE25" s="267">
        <f t="shared" si="0"/>
        <v>32</v>
      </c>
      <c r="AF25" s="267">
        <f t="shared" si="0"/>
        <v>33</v>
      </c>
      <c r="AG25" s="267">
        <f t="shared" si="0"/>
        <v>34</v>
      </c>
      <c r="AH25" s="267">
        <f t="shared" si="0"/>
        <v>35</v>
      </c>
      <c r="AI25" s="267">
        <f t="shared" si="0"/>
        <v>36</v>
      </c>
      <c r="AJ25" s="267">
        <f t="shared" si="0"/>
        <v>37</v>
      </c>
      <c r="AK25" s="267">
        <f t="shared" si="0"/>
        <v>38</v>
      </c>
      <c r="AL25" s="267">
        <f t="shared" si="0"/>
        <v>39</v>
      </c>
      <c r="AM25" s="267">
        <f t="shared" si="0"/>
        <v>40</v>
      </c>
      <c r="AN25" s="267">
        <f t="shared" si="0"/>
        <v>41</v>
      </c>
      <c r="AO25" s="267">
        <f t="shared" si="0"/>
        <v>42</v>
      </c>
      <c r="AP25" s="267">
        <f t="shared" si="0"/>
        <v>43</v>
      </c>
      <c r="AQ25" s="267">
        <f t="shared" si="0"/>
        <v>44</v>
      </c>
      <c r="AR25" s="267">
        <f t="shared" si="0"/>
        <v>45</v>
      </c>
      <c r="AS25" s="267">
        <f t="shared" si="0"/>
        <v>46</v>
      </c>
      <c r="AT25" s="267">
        <f t="shared" si="0"/>
        <v>47</v>
      </c>
      <c r="AU25" s="267">
        <f t="shared" si="0"/>
        <v>48</v>
      </c>
      <c r="AV25" s="267">
        <f t="shared" si="0"/>
        <v>49</v>
      </c>
    </row>
    <row r="26" spans="1:48" s="268" customFormat="1" ht="63.75" x14ac:dyDescent="0.25">
      <c r="A26" s="269">
        <v>1</v>
      </c>
      <c r="B26" s="270" t="s">
        <v>577</v>
      </c>
      <c r="C26" s="271">
        <v>1</v>
      </c>
      <c r="D26" s="272">
        <f>'6.1. Паспорт сетевой график'!H53</f>
        <v>46022</v>
      </c>
      <c r="E26" s="271"/>
      <c r="F26" s="271"/>
      <c r="G26" s="271">
        <f>'3.1. паспорт Техсостояние ПС'!O25</f>
        <v>2</v>
      </c>
      <c r="H26" s="271"/>
      <c r="I26" s="273"/>
      <c r="J26" s="274"/>
      <c r="K26" s="273">
        <f>'3.2 паспорт Техсостояние ЛЭП'!R35</f>
        <v>1.2280000000000002</v>
      </c>
      <c r="L26" s="271"/>
      <c r="M26" s="275" t="s">
        <v>578</v>
      </c>
      <c r="N26" s="276" t="s">
        <v>579</v>
      </c>
      <c r="O26" s="270" t="s">
        <v>577</v>
      </c>
      <c r="P26" s="277">
        <v>27603.0681</v>
      </c>
      <c r="Q26" s="270" t="s">
        <v>580</v>
      </c>
      <c r="R26" s="277">
        <v>27603.0681</v>
      </c>
      <c r="S26" s="270" t="s">
        <v>581</v>
      </c>
      <c r="T26" s="270" t="s">
        <v>582</v>
      </c>
      <c r="U26" s="275">
        <v>1</v>
      </c>
      <c r="V26" s="275">
        <v>1</v>
      </c>
      <c r="W26" s="270" t="s">
        <v>583</v>
      </c>
      <c r="X26" s="277">
        <v>27600</v>
      </c>
      <c r="Y26" s="275"/>
      <c r="Z26" s="275"/>
      <c r="AA26" s="277"/>
      <c r="AB26" s="277">
        <v>27600</v>
      </c>
      <c r="AC26" s="270" t="s">
        <v>583</v>
      </c>
      <c r="AD26" s="277">
        <f>'8. Общие сведения'!B33*1000</f>
        <v>33120</v>
      </c>
      <c r="AE26" s="277"/>
      <c r="AF26" s="275">
        <v>32312221574</v>
      </c>
      <c r="AG26" s="278" t="s">
        <v>584</v>
      </c>
      <c r="AH26" s="279">
        <v>45046</v>
      </c>
      <c r="AI26" s="279">
        <v>45008</v>
      </c>
      <c r="AJ26" s="279">
        <v>45034</v>
      </c>
      <c r="AK26" s="279">
        <v>45071</v>
      </c>
      <c r="AL26" s="275"/>
      <c r="AM26" s="275"/>
      <c r="AN26" s="275"/>
      <c r="AO26" s="270"/>
      <c r="AP26" s="279">
        <v>45107</v>
      </c>
      <c r="AQ26" s="279">
        <v>45090</v>
      </c>
      <c r="AR26" s="279">
        <v>45107</v>
      </c>
      <c r="AS26" s="279">
        <v>45090</v>
      </c>
      <c r="AT26" s="279">
        <v>45215</v>
      </c>
      <c r="AU26" s="275"/>
      <c r="AV26" s="280" t="s">
        <v>585</v>
      </c>
    </row>
    <row r="27" spans="1:48" s="268" customFormat="1" ht="12.75" x14ac:dyDescent="0.25">
      <c r="A27" s="269"/>
      <c r="B27" s="271"/>
      <c r="C27" s="271"/>
      <c r="D27" s="272"/>
      <c r="E27" s="271"/>
      <c r="F27" s="271"/>
      <c r="G27" s="271"/>
      <c r="H27" s="271"/>
      <c r="I27" s="274"/>
      <c r="J27" s="274"/>
      <c r="K27" s="271"/>
      <c r="L27" s="271"/>
      <c r="M27" s="275"/>
      <c r="N27" s="270"/>
      <c r="O27" s="275"/>
      <c r="P27" s="277"/>
      <c r="Q27" s="270"/>
      <c r="R27" s="277"/>
      <c r="S27" s="270"/>
      <c r="T27" s="270"/>
      <c r="U27" s="275"/>
      <c r="V27" s="275"/>
      <c r="W27" s="270"/>
      <c r="X27" s="277"/>
      <c r="Y27" s="275"/>
      <c r="Z27" s="275"/>
      <c r="AA27" s="277"/>
      <c r="AB27" s="277"/>
      <c r="AC27" s="275"/>
      <c r="AD27" s="277"/>
      <c r="AE27" s="277"/>
      <c r="AF27" s="275"/>
      <c r="AG27" s="275"/>
      <c r="AH27" s="279"/>
      <c r="AI27" s="279"/>
      <c r="AJ27" s="279"/>
      <c r="AK27" s="279"/>
      <c r="AL27" s="275"/>
      <c r="AM27" s="275"/>
      <c r="AN27" s="275"/>
      <c r="AO27" s="275"/>
      <c r="AP27" s="275"/>
      <c r="AQ27" s="275"/>
      <c r="AR27" s="275"/>
      <c r="AS27" s="275"/>
      <c r="AT27" s="275"/>
      <c r="AU27" s="275"/>
      <c r="AV27" s="275"/>
    </row>
    <row r="28" spans="1:48" s="268" customFormat="1" ht="12.75" x14ac:dyDescent="0.25">
      <c r="A28" s="269"/>
      <c r="B28" s="271"/>
      <c r="C28" s="271"/>
      <c r="D28" s="272"/>
      <c r="E28" s="271"/>
      <c r="F28" s="271"/>
      <c r="G28" s="271"/>
      <c r="H28" s="271"/>
      <c r="I28" s="274"/>
      <c r="J28" s="274"/>
      <c r="K28" s="271"/>
      <c r="L28" s="271"/>
      <c r="M28" s="275"/>
      <c r="N28" s="270"/>
      <c r="O28" s="275"/>
      <c r="P28" s="277"/>
      <c r="Q28" s="270"/>
      <c r="R28" s="277"/>
      <c r="S28" s="270"/>
      <c r="T28" s="270"/>
      <c r="U28" s="275"/>
      <c r="V28" s="275"/>
      <c r="W28" s="270"/>
      <c r="X28" s="277"/>
      <c r="Y28" s="275"/>
      <c r="Z28" s="275"/>
      <c r="AA28" s="277"/>
      <c r="AB28" s="277"/>
      <c r="AC28" s="275"/>
      <c r="AD28" s="277"/>
      <c r="AE28" s="277"/>
      <c r="AF28" s="275"/>
      <c r="AG28" s="275"/>
      <c r="AH28" s="279"/>
      <c r="AI28" s="279"/>
      <c r="AJ28" s="279"/>
      <c r="AK28" s="279"/>
      <c r="AL28" s="275"/>
      <c r="AM28" s="275"/>
      <c r="AN28" s="275"/>
      <c r="AO28" s="275"/>
      <c r="AP28" s="275"/>
      <c r="AQ28" s="275"/>
      <c r="AR28" s="275"/>
      <c r="AS28" s="275"/>
      <c r="AT28" s="275"/>
      <c r="AU28" s="275"/>
      <c r="AV28" s="275"/>
    </row>
    <row r="29" spans="1:48" s="268" customFormat="1" ht="12.75" x14ac:dyDescent="0.25">
      <c r="A29" s="269"/>
      <c r="B29" s="270"/>
      <c r="C29" s="271"/>
      <c r="D29" s="272"/>
      <c r="E29" s="271"/>
      <c r="F29" s="271"/>
      <c r="G29" s="271"/>
      <c r="H29" s="271"/>
      <c r="I29" s="271"/>
      <c r="J29" s="271"/>
      <c r="K29" s="273"/>
      <c r="L29" s="271"/>
      <c r="M29" s="271"/>
      <c r="N29" s="271"/>
      <c r="O29" s="271"/>
      <c r="P29" s="277"/>
      <c r="Q29" s="271"/>
      <c r="R29" s="271"/>
      <c r="S29" s="271"/>
      <c r="T29" s="271"/>
      <c r="U29" s="271"/>
      <c r="V29" s="271"/>
      <c r="W29" s="271"/>
      <c r="X29" s="277"/>
      <c r="Y29" s="271"/>
      <c r="Z29" s="271"/>
      <c r="AA29" s="277"/>
      <c r="AB29" s="277"/>
      <c r="AC29" s="271"/>
      <c r="AD29" s="277"/>
      <c r="AE29" s="277"/>
      <c r="AF29" s="270"/>
      <c r="AG29" s="271"/>
      <c r="AH29" s="272"/>
      <c r="AI29" s="272"/>
      <c r="AJ29" s="272"/>
      <c r="AK29" s="272"/>
      <c r="AL29" s="271"/>
      <c r="AM29" s="271"/>
      <c r="AN29" s="271"/>
      <c r="AO29" s="271"/>
      <c r="AP29" s="281"/>
      <c r="AQ29" s="281"/>
      <c r="AR29" s="281"/>
      <c r="AS29" s="281"/>
      <c r="AT29" s="281"/>
      <c r="AU29" s="271"/>
      <c r="AV29" s="271"/>
    </row>
    <row r="30" spans="1:48" s="268" customFormat="1" ht="12.75" x14ac:dyDescent="0.25">
      <c r="A30" s="269"/>
      <c r="B30" s="271"/>
      <c r="C30" s="271"/>
      <c r="D30" s="272"/>
      <c r="E30" s="271"/>
      <c r="F30" s="271"/>
      <c r="G30" s="271"/>
      <c r="H30" s="271"/>
      <c r="I30" s="274"/>
      <c r="J30" s="274"/>
      <c r="K30" s="273"/>
      <c r="L30" s="271"/>
      <c r="M30" s="271"/>
      <c r="N30" s="271"/>
      <c r="O30" s="271"/>
      <c r="P30" s="277"/>
      <c r="Q30" s="271"/>
      <c r="R30" s="271"/>
      <c r="S30" s="271"/>
      <c r="T30" s="271"/>
      <c r="U30" s="271"/>
      <c r="V30" s="271"/>
      <c r="W30" s="271"/>
      <c r="X30" s="277"/>
      <c r="Y30" s="271"/>
      <c r="Z30" s="271"/>
      <c r="AA30" s="277"/>
      <c r="AB30" s="277"/>
      <c r="AC30" s="271"/>
      <c r="AD30" s="277"/>
      <c r="AE30" s="277"/>
      <c r="AF30" s="272"/>
      <c r="AG30" s="271"/>
      <c r="AH30" s="272"/>
      <c r="AI30" s="272"/>
      <c r="AJ30" s="272"/>
      <c r="AK30" s="272"/>
      <c r="AL30" s="271"/>
      <c r="AM30" s="271"/>
      <c r="AN30" s="271"/>
      <c r="AO30" s="271"/>
      <c r="AP30" s="271"/>
      <c r="AQ30" s="271"/>
      <c r="AR30" s="271"/>
      <c r="AS30" s="271"/>
      <c r="AT30" s="271"/>
      <c r="AU30" s="271"/>
      <c r="AV30" s="271"/>
    </row>
    <row r="31" spans="1:48" s="268" customFormat="1" ht="12.75" x14ac:dyDescent="0.25">
      <c r="A31" s="269"/>
      <c r="B31" s="271"/>
      <c r="C31" s="271"/>
      <c r="D31" s="272"/>
      <c r="E31" s="271"/>
      <c r="F31" s="271"/>
      <c r="G31" s="271"/>
      <c r="H31" s="271"/>
      <c r="I31" s="274"/>
      <c r="J31" s="274"/>
      <c r="K31" s="273"/>
      <c r="L31" s="271"/>
      <c r="M31" s="271"/>
      <c r="N31" s="271"/>
      <c r="O31" s="271"/>
      <c r="P31" s="277"/>
      <c r="Q31" s="271"/>
      <c r="R31" s="271"/>
      <c r="S31" s="271"/>
      <c r="T31" s="271"/>
      <c r="U31" s="271"/>
      <c r="V31" s="271"/>
      <c r="W31" s="271"/>
      <c r="X31" s="277"/>
      <c r="Y31" s="271"/>
      <c r="Z31" s="271"/>
      <c r="AA31" s="277"/>
      <c r="AB31" s="277"/>
      <c r="AC31" s="271"/>
      <c r="AD31" s="277"/>
      <c r="AE31" s="277"/>
      <c r="AF31" s="272"/>
      <c r="AG31" s="271"/>
      <c r="AH31" s="272"/>
      <c r="AI31" s="272"/>
      <c r="AJ31" s="272"/>
      <c r="AK31" s="272"/>
      <c r="AL31" s="271"/>
      <c r="AM31" s="271"/>
      <c r="AN31" s="271"/>
      <c r="AO31" s="271"/>
      <c r="AP31" s="271"/>
      <c r="AQ31" s="271"/>
      <c r="AR31" s="271"/>
      <c r="AS31" s="271"/>
      <c r="AT31" s="271"/>
      <c r="AU31" s="271"/>
      <c r="AV31" s="271"/>
    </row>
    <row r="32" spans="1:48" s="268" customFormat="1" ht="12.75" x14ac:dyDescent="0.25">
      <c r="A32" s="269"/>
      <c r="B32" s="271"/>
      <c r="C32" s="271"/>
      <c r="D32" s="272"/>
      <c r="E32" s="271"/>
      <c r="F32" s="271"/>
      <c r="G32" s="271"/>
      <c r="H32" s="271"/>
      <c r="I32" s="274"/>
      <c r="J32" s="274"/>
      <c r="K32" s="273"/>
      <c r="L32" s="271"/>
      <c r="M32" s="271"/>
      <c r="N32" s="271"/>
      <c r="O32" s="271"/>
      <c r="P32" s="277"/>
      <c r="Q32" s="271"/>
      <c r="R32" s="271"/>
      <c r="S32" s="271"/>
      <c r="T32" s="271"/>
      <c r="U32" s="271"/>
      <c r="V32" s="271"/>
      <c r="W32" s="271"/>
      <c r="X32" s="277"/>
      <c r="Y32" s="271"/>
      <c r="Z32" s="271"/>
      <c r="AA32" s="277"/>
      <c r="AB32" s="277"/>
      <c r="AC32" s="271"/>
      <c r="AD32" s="277"/>
      <c r="AE32" s="277"/>
      <c r="AF32" s="272"/>
      <c r="AG32" s="271"/>
      <c r="AH32" s="272"/>
      <c r="AI32" s="272"/>
      <c r="AJ32" s="272"/>
      <c r="AK32" s="272"/>
      <c r="AL32" s="271"/>
      <c r="AM32" s="271"/>
      <c r="AN32" s="271"/>
      <c r="AO32" s="271"/>
      <c r="AP32" s="271"/>
      <c r="AQ32" s="271"/>
      <c r="AR32" s="271"/>
      <c r="AS32" s="271"/>
      <c r="AT32" s="271"/>
      <c r="AU32" s="271"/>
      <c r="AV32" s="271"/>
    </row>
    <row r="33" spans="1:48" s="268" customFormat="1" ht="12.75" x14ac:dyDescent="0.25">
      <c r="A33" s="269"/>
      <c r="B33" s="271"/>
      <c r="C33" s="271"/>
      <c r="D33" s="272"/>
      <c r="E33" s="271"/>
      <c r="F33" s="271"/>
      <c r="G33" s="271"/>
      <c r="H33" s="271"/>
      <c r="I33" s="274"/>
      <c r="J33" s="274"/>
      <c r="K33" s="271"/>
      <c r="L33" s="271"/>
      <c r="M33" s="271"/>
      <c r="N33" s="271"/>
      <c r="O33" s="271"/>
      <c r="P33" s="277"/>
      <c r="Q33" s="271"/>
      <c r="R33" s="271"/>
      <c r="S33" s="271"/>
      <c r="T33" s="271"/>
      <c r="U33" s="271"/>
      <c r="V33" s="271"/>
      <c r="W33" s="271"/>
      <c r="X33" s="277"/>
      <c r="Y33" s="271"/>
      <c r="Z33" s="271"/>
      <c r="AA33" s="277"/>
      <c r="AB33" s="277"/>
      <c r="AC33" s="271"/>
      <c r="AD33" s="277"/>
      <c r="AE33" s="277"/>
      <c r="AF33" s="272"/>
      <c r="AG33" s="271"/>
      <c r="AH33" s="272"/>
      <c r="AI33" s="272"/>
      <c r="AJ33" s="272"/>
      <c r="AK33" s="272"/>
      <c r="AL33" s="271"/>
      <c r="AM33" s="271"/>
      <c r="AN33" s="271"/>
      <c r="AO33" s="271"/>
      <c r="AP33" s="271"/>
      <c r="AQ33" s="271"/>
      <c r="AR33" s="271"/>
      <c r="AS33" s="271"/>
      <c r="AT33" s="271"/>
      <c r="AU33" s="271"/>
      <c r="AV33" s="271"/>
    </row>
    <row r="34" spans="1:48" s="268" customFormat="1" ht="12.75" x14ac:dyDescent="0.25">
      <c r="A34" s="269"/>
      <c r="B34" s="271"/>
      <c r="C34" s="271"/>
      <c r="D34" s="272"/>
      <c r="E34" s="271"/>
      <c r="F34" s="271"/>
      <c r="G34" s="271"/>
      <c r="H34" s="271"/>
      <c r="I34" s="274"/>
      <c r="J34" s="274"/>
      <c r="K34" s="271"/>
      <c r="L34" s="271"/>
      <c r="M34" s="271"/>
      <c r="N34" s="271"/>
      <c r="O34" s="271"/>
      <c r="P34" s="277"/>
      <c r="Q34" s="271"/>
      <c r="R34" s="271"/>
      <c r="S34" s="271"/>
      <c r="T34" s="271"/>
      <c r="U34" s="271"/>
      <c r="V34" s="271"/>
      <c r="W34" s="271"/>
      <c r="X34" s="277"/>
      <c r="Y34" s="271"/>
      <c r="Z34" s="271"/>
      <c r="AA34" s="277"/>
      <c r="AB34" s="277"/>
      <c r="AC34" s="271"/>
      <c r="AD34" s="277"/>
      <c r="AE34" s="277"/>
      <c r="AF34" s="272"/>
      <c r="AG34" s="271"/>
      <c r="AH34" s="272"/>
      <c r="AI34" s="272"/>
      <c r="AJ34" s="272"/>
      <c r="AK34" s="272"/>
      <c r="AL34" s="271"/>
      <c r="AM34" s="271"/>
      <c r="AN34" s="271"/>
      <c r="AO34" s="271"/>
      <c r="AP34" s="271"/>
      <c r="AQ34" s="271"/>
      <c r="AR34" s="271"/>
      <c r="AS34" s="271"/>
      <c r="AT34" s="271"/>
      <c r="AU34" s="271"/>
      <c r="AV34" s="271"/>
    </row>
    <row r="35" spans="1:48" x14ac:dyDescent="0.25">
      <c r="AD35" s="282">
        <f>SUM(AD26:AD34)</f>
        <v>33120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80" zoomScaleSheetLayoutView="80" workbookViewId="0">
      <selection activeCell="B26" sqref="B26"/>
    </sheetView>
  </sheetViews>
  <sheetFormatPr defaultRowHeight="15.75" x14ac:dyDescent="0.25"/>
  <cols>
    <col min="1" max="2" width="66.140625" style="283" customWidth="1"/>
    <col min="3" max="3" width="8.85546875" style="215" hidden="1" customWidth="1"/>
    <col min="4" max="4" width="8.85546875" style="215" customWidth="1"/>
    <col min="5" max="5" width="8.85546875" style="215"/>
    <col min="6" max="6" width="15.140625" style="215" bestFit="1" customWidth="1"/>
    <col min="7" max="256" width="8.85546875" style="215"/>
    <col min="257" max="258" width="66.140625" style="215" customWidth="1"/>
    <col min="259" max="512" width="8.85546875" style="215"/>
    <col min="513" max="514" width="66.140625" style="215" customWidth="1"/>
    <col min="515" max="768" width="8.85546875" style="215"/>
    <col min="769" max="770" width="66.140625" style="215" customWidth="1"/>
    <col min="771" max="1024" width="8.85546875" style="215"/>
    <col min="1025" max="1026" width="66.140625" style="215" customWidth="1"/>
    <col min="1027" max="1280" width="8.85546875" style="215"/>
    <col min="1281" max="1282" width="66.140625" style="215" customWidth="1"/>
    <col min="1283" max="1536" width="8.85546875" style="215"/>
    <col min="1537" max="1538" width="66.140625" style="215" customWidth="1"/>
    <col min="1539" max="1792" width="8.85546875" style="215"/>
    <col min="1793" max="1794" width="66.140625" style="215" customWidth="1"/>
    <col min="1795" max="2048" width="8.85546875" style="215"/>
    <col min="2049" max="2050" width="66.140625" style="215" customWidth="1"/>
    <col min="2051" max="2304" width="8.85546875" style="215"/>
    <col min="2305" max="2306" width="66.140625" style="215" customWidth="1"/>
    <col min="2307" max="2560" width="8.85546875" style="215"/>
    <col min="2561" max="2562" width="66.140625" style="215" customWidth="1"/>
    <col min="2563" max="2816" width="8.85546875" style="215"/>
    <col min="2817" max="2818" width="66.140625" style="215" customWidth="1"/>
    <col min="2819" max="3072" width="8.85546875" style="215"/>
    <col min="3073" max="3074" width="66.140625" style="215" customWidth="1"/>
    <col min="3075" max="3328" width="8.85546875" style="215"/>
    <col min="3329" max="3330" width="66.140625" style="215" customWidth="1"/>
    <col min="3331" max="3584" width="8.85546875" style="215"/>
    <col min="3585" max="3586" width="66.140625" style="215" customWidth="1"/>
    <col min="3587" max="3840" width="8.85546875" style="215"/>
    <col min="3841" max="3842" width="66.140625" style="215" customWidth="1"/>
    <col min="3843" max="4096" width="8.85546875" style="215"/>
    <col min="4097" max="4098" width="66.140625" style="215" customWidth="1"/>
    <col min="4099" max="4352" width="8.85546875" style="215"/>
    <col min="4353" max="4354" width="66.140625" style="215" customWidth="1"/>
    <col min="4355" max="4608" width="8.85546875" style="215"/>
    <col min="4609" max="4610" width="66.140625" style="215" customWidth="1"/>
    <col min="4611" max="4864" width="8.85546875" style="215"/>
    <col min="4865" max="4866" width="66.140625" style="215" customWidth="1"/>
    <col min="4867" max="5120" width="8.85546875" style="215"/>
    <col min="5121" max="5122" width="66.140625" style="215" customWidth="1"/>
    <col min="5123" max="5376" width="8.85546875" style="215"/>
    <col min="5377" max="5378" width="66.140625" style="215" customWidth="1"/>
    <col min="5379" max="5632" width="8.85546875" style="215"/>
    <col min="5633" max="5634" width="66.140625" style="215" customWidth="1"/>
    <col min="5635" max="5888" width="8.85546875" style="215"/>
    <col min="5889" max="5890" width="66.140625" style="215" customWidth="1"/>
    <col min="5891" max="6144" width="8.85546875" style="215"/>
    <col min="6145" max="6146" width="66.140625" style="215" customWidth="1"/>
    <col min="6147" max="6400" width="8.85546875" style="215"/>
    <col min="6401" max="6402" width="66.140625" style="215" customWidth="1"/>
    <col min="6403" max="6656" width="8.85546875" style="215"/>
    <col min="6657" max="6658" width="66.140625" style="215" customWidth="1"/>
    <col min="6659" max="6912" width="8.85546875" style="215"/>
    <col min="6913" max="6914" width="66.140625" style="215" customWidth="1"/>
    <col min="6915" max="7168" width="8.85546875" style="215"/>
    <col min="7169" max="7170" width="66.140625" style="215" customWidth="1"/>
    <col min="7171" max="7424" width="8.85546875" style="215"/>
    <col min="7425" max="7426" width="66.140625" style="215" customWidth="1"/>
    <col min="7427" max="7680" width="8.85546875" style="215"/>
    <col min="7681" max="7682" width="66.140625" style="215" customWidth="1"/>
    <col min="7683" max="7936" width="8.85546875" style="215"/>
    <col min="7937" max="7938" width="66.140625" style="215" customWidth="1"/>
    <col min="7939" max="8192" width="8.85546875" style="215"/>
    <col min="8193" max="8194" width="66.140625" style="215" customWidth="1"/>
    <col min="8195" max="8448" width="8.85546875" style="215"/>
    <col min="8449" max="8450" width="66.140625" style="215" customWidth="1"/>
    <col min="8451" max="8704" width="8.85546875" style="215"/>
    <col min="8705" max="8706" width="66.140625" style="215" customWidth="1"/>
    <col min="8707" max="8960" width="8.85546875" style="215"/>
    <col min="8961" max="8962" width="66.140625" style="215" customWidth="1"/>
    <col min="8963" max="9216" width="8.85546875" style="215"/>
    <col min="9217" max="9218" width="66.140625" style="215" customWidth="1"/>
    <col min="9219" max="9472" width="8.85546875" style="215"/>
    <col min="9473" max="9474" width="66.140625" style="215" customWidth="1"/>
    <col min="9475" max="9728" width="8.85546875" style="215"/>
    <col min="9729" max="9730" width="66.140625" style="215" customWidth="1"/>
    <col min="9731" max="9984" width="8.85546875" style="215"/>
    <col min="9985" max="9986" width="66.140625" style="215" customWidth="1"/>
    <col min="9987" max="10240" width="8.85546875" style="215"/>
    <col min="10241" max="10242" width="66.140625" style="215" customWidth="1"/>
    <col min="10243" max="10496" width="8.85546875" style="215"/>
    <col min="10497" max="10498" width="66.140625" style="215" customWidth="1"/>
    <col min="10499" max="10752" width="8.85546875" style="215"/>
    <col min="10753" max="10754" width="66.140625" style="215" customWidth="1"/>
    <col min="10755" max="11008" width="8.85546875" style="215"/>
    <col min="11009" max="11010" width="66.140625" style="215" customWidth="1"/>
    <col min="11011" max="11264" width="8.85546875" style="215"/>
    <col min="11265" max="11266" width="66.140625" style="215" customWidth="1"/>
    <col min="11267" max="11520" width="8.85546875" style="215"/>
    <col min="11521" max="11522" width="66.140625" style="215" customWidth="1"/>
    <col min="11523" max="11776" width="8.85546875" style="215"/>
    <col min="11777" max="11778" width="66.140625" style="215" customWidth="1"/>
    <col min="11779" max="12032" width="8.85546875" style="215"/>
    <col min="12033" max="12034" width="66.140625" style="215" customWidth="1"/>
    <col min="12035" max="12288" width="8.85546875" style="215"/>
    <col min="12289" max="12290" width="66.140625" style="215" customWidth="1"/>
    <col min="12291" max="12544" width="8.85546875" style="215"/>
    <col min="12545" max="12546" width="66.140625" style="215" customWidth="1"/>
    <col min="12547" max="12800" width="8.85546875" style="215"/>
    <col min="12801" max="12802" width="66.140625" style="215" customWidth="1"/>
    <col min="12803" max="13056" width="8.85546875" style="215"/>
    <col min="13057" max="13058" width="66.140625" style="215" customWidth="1"/>
    <col min="13059" max="13312" width="8.85546875" style="215"/>
    <col min="13313" max="13314" width="66.140625" style="215" customWidth="1"/>
    <col min="13315" max="13568" width="8.85546875" style="215"/>
    <col min="13569" max="13570" width="66.140625" style="215" customWidth="1"/>
    <col min="13571" max="13824" width="8.85546875" style="215"/>
    <col min="13825" max="13826" width="66.140625" style="215" customWidth="1"/>
    <col min="13827" max="14080" width="8.85546875" style="215"/>
    <col min="14081" max="14082" width="66.140625" style="215" customWidth="1"/>
    <col min="14083" max="14336" width="8.85546875" style="215"/>
    <col min="14337" max="14338" width="66.140625" style="215" customWidth="1"/>
    <col min="14339" max="14592" width="8.85546875" style="215"/>
    <col min="14593" max="14594" width="66.140625" style="215" customWidth="1"/>
    <col min="14595" max="14848" width="8.85546875" style="215"/>
    <col min="14849" max="14850" width="66.140625" style="215" customWidth="1"/>
    <col min="14851" max="15104" width="8.85546875" style="215"/>
    <col min="15105" max="15106" width="66.140625" style="215" customWidth="1"/>
    <col min="15107" max="15360" width="8.85546875" style="215"/>
    <col min="15361" max="15362" width="66.140625" style="215" customWidth="1"/>
    <col min="15363" max="15616" width="8.85546875" style="215"/>
    <col min="15617" max="15618" width="66.140625" style="215" customWidth="1"/>
    <col min="15619" max="15872" width="8.85546875" style="215"/>
    <col min="15873" max="15874" width="66.140625" style="215" customWidth="1"/>
    <col min="15875" max="16128" width="8.85546875" style="215"/>
    <col min="16129" max="16130" width="66.140625" style="215" customWidth="1"/>
    <col min="16131" max="16384" width="8.85546875" style="215"/>
  </cols>
  <sheetData>
    <row r="1" spans="1:8" ht="18.75" x14ac:dyDescent="0.25">
      <c r="B1" s="4" t="s">
        <v>0</v>
      </c>
    </row>
    <row r="2" spans="1:8" ht="18.75" x14ac:dyDescent="0.3">
      <c r="B2" s="5" t="s">
        <v>1</v>
      </c>
    </row>
    <row r="3" spans="1:8" ht="18.75" x14ac:dyDescent="0.3">
      <c r="B3" s="5" t="s">
        <v>586</v>
      </c>
    </row>
    <row r="4" spans="1:8" x14ac:dyDescent="0.25">
      <c r="B4" s="284"/>
    </row>
    <row r="5" spans="1:8" ht="18.75" x14ac:dyDescent="0.3">
      <c r="A5" s="466" t="str">
        <f>'2. паспорт  ТП'!A4:S4</f>
        <v>Год раскрытия информации: 2026 год</v>
      </c>
      <c r="B5" s="466"/>
      <c r="C5" s="286"/>
      <c r="D5" s="286"/>
      <c r="E5" s="286"/>
      <c r="F5" s="286"/>
      <c r="G5" s="286"/>
      <c r="H5" s="286"/>
    </row>
    <row r="6" spans="1:8" ht="18.75" x14ac:dyDescent="0.3">
      <c r="A6" s="285"/>
      <c r="B6" s="285"/>
      <c r="C6" s="285"/>
      <c r="D6" s="285"/>
      <c r="E6" s="285"/>
      <c r="F6" s="285"/>
      <c r="G6" s="285"/>
      <c r="H6" s="285"/>
    </row>
    <row r="7" spans="1:8" ht="18.75" x14ac:dyDescent="0.25">
      <c r="A7" s="348" t="s">
        <v>3</v>
      </c>
      <c r="B7" s="348"/>
      <c r="C7" s="11"/>
      <c r="D7" s="11"/>
      <c r="E7" s="11"/>
      <c r="F7" s="11"/>
      <c r="G7" s="11"/>
      <c r="H7" s="11"/>
    </row>
    <row r="8" spans="1:8" ht="18.75" x14ac:dyDescent="0.25">
      <c r="A8" s="11"/>
      <c r="B8" s="11"/>
      <c r="C8" s="11"/>
      <c r="D8" s="11"/>
      <c r="E8" s="11"/>
      <c r="F8" s="11"/>
      <c r="G8" s="11"/>
      <c r="H8" s="11"/>
    </row>
    <row r="9" spans="1:8" x14ac:dyDescent="0.25">
      <c r="A9" s="356" t="str">
        <f>'1. паспорт местоположение'!A9:C9</f>
        <v>Акционерное общество "Россети Янтарь" ДЗО  ПАО "Россети"</v>
      </c>
      <c r="B9" s="356"/>
      <c r="C9" s="13"/>
      <c r="D9" s="13"/>
      <c r="E9" s="13"/>
      <c r="F9" s="13"/>
      <c r="G9" s="13"/>
      <c r="H9" s="13"/>
    </row>
    <row r="10" spans="1:8" x14ac:dyDescent="0.25">
      <c r="A10" s="350" t="s">
        <v>5</v>
      </c>
      <c r="B10" s="350"/>
      <c r="C10" s="14"/>
      <c r="D10" s="14"/>
      <c r="E10" s="14"/>
      <c r="F10" s="14"/>
      <c r="G10" s="14"/>
      <c r="H10" s="14"/>
    </row>
    <row r="11" spans="1:8" ht="18.75" x14ac:dyDescent="0.25">
      <c r="A11" s="11"/>
      <c r="B11" s="11"/>
      <c r="C11" s="11"/>
      <c r="D11" s="11"/>
      <c r="E11" s="11"/>
      <c r="F11" s="11"/>
      <c r="G11" s="11"/>
      <c r="H11" s="11"/>
    </row>
    <row r="12" spans="1:8" x14ac:dyDescent="0.25">
      <c r="A12" s="356" t="str">
        <f>'1. паспорт местоположение'!A12:C12</f>
        <v>P_23-0194</v>
      </c>
      <c r="B12" s="356"/>
      <c r="C12" s="13"/>
      <c r="D12" s="13"/>
      <c r="E12" s="13"/>
      <c r="F12" s="13"/>
      <c r="G12" s="13"/>
      <c r="H12" s="13"/>
    </row>
    <row r="13" spans="1:8" x14ac:dyDescent="0.25">
      <c r="A13" s="350" t="s">
        <v>7</v>
      </c>
      <c r="B13" s="350"/>
      <c r="C13" s="14"/>
      <c r="D13" s="14"/>
      <c r="E13" s="14"/>
      <c r="F13" s="14"/>
      <c r="G13" s="14"/>
      <c r="H13" s="14"/>
    </row>
    <row r="14" spans="1:8" ht="18.75" x14ac:dyDescent="0.25">
      <c r="A14" s="56"/>
      <c r="B14" s="56"/>
      <c r="C14" s="56"/>
      <c r="D14" s="56"/>
      <c r="E14" s="56"/>
      <c r="F14" s="56"/>
      <c r="G14" s="56"/>
      <c r="H14" s="56"/>
    </row>
    <row r="15" spans="1:8" ht="45" customHeight="1" x14ac:dyDescent="0.25">
      <c r="A15" s="358" t="str">
        <f>'1. паспорт местоположение'!A15:C15</f>
        <v>Строительство КТП 10/0,4 кВ, КЛ-10 кВ, КЛ-0,4 кВ по ул. Cогласия - ул. И. Сусанина в г. Калининграде</v>
      </c>
      <c r="B15" s="358"/>
      <c r="C15" s="13"/>
      <c r="D15" s="13"/>
      <c r="E15" s="13"/>
      <c r="F15" s="13"/>
      <c r="G15" s="13"/>
      <c r="H15" s="13"/>
    </row>
    <row r="16" spans="1:8" x14ac:dyDescent="0.25">
      <c r="A16" s="350" t="s">
        <v>9</v>
      </c>
      <c r="B16" s="350"/>
      <c r="C16" s="14"/>
      <c r="D16" s="14"/>
      <c r="E16" s="14"/>
      <c r="F16" s="14"/>
      <c r="G16" s="14"/>
      <c r="H16" s="14"/>
    </row>
    <row r="17" spans="1:2" x14ac:dyDescent="0.25">
      <c r="B17" s="287"/>
    </row>
    <row r="18" spans="1:2" x14ac:dyDescent="0.25">
      <c r="A18" s="467" t="s">
        <v>587</v>
      </c>
      <c r="B18" s="468"/>
    </row>
    <row r="19" spans="1:2" x14ac:dyDescent="0.25">
      <c r="B19" s="284"/>
    </row>
    <row r="20" spans="1:2" x14ac:dyDescent="0.25">
      <c r="B20" s="288"/>
    </row>
    <row r="21" spans="1:2" ht="30" x14ac:dyDescent="0.25">
      <c r="A21" s="289" t="s">
        <v>588</v>
      </c>
      <c r="B21" s="290" t="str">
        <f>A15</f>
        <v>Строительство КТП 10/0,4 кВ, КЛ-10 кВ, КЛ-0,4 кВ по ул. Cогласия - ул. И. Сусанина в г. Калининграде</v>
      </c>
    </row>
    <row r="22" spans="1:2" x14ac:dyDescent="0.25">
      <c r="A22" s="289" t="s">
        <v>589</v>
      </c>
      <c r="B22" s="291" t="str">
        <f>CONCATENATE('1. паспорт местоположение'!C26,", ",'1. паспорт местоположение'!C27)</f>
        <v>Калининградская область, Городской округ "Город Калининград"</v>
      </c>
    </row>
    <row r="23" spans="1:2" x14ac:dyDescent="0.25">
      <c r="A23" s="289" t="s">
        <v>590</v>
      </c>
      <c r="B23" s="292" t="s">
        <v>70</v>
      </c>
    </row>
    <row r="24" spans="1:2" x14ac:dyDescent="0.25">
      <c r="A24" s="289" t="s">
        <v>591</v>
      </c>
      <c r="B24" s="293" t="str">
        <f>CONCATENATE('3.1. паспорт Техсостояние ПС'!O25," (",'3.1. паспорт Техсостояние ПС'!O25,") МВА; ",'3.2 паспорт Техсостояние ЛЭП'!R35," (",'3.2 паспорт Техсостояние ЛЭП'!S35,") км")</f>
        <v>2 (2) МВА; 1,228 (1,228) км</v>
      </c>
    </row>
    <row r="25" spans="1:2" x14ac:dyDescent="0.25">
      <c r="A25" s="294" t="s">
        <v>592</v>
      </c>
      <c r="B25" s="295">
        <v>2025</v>
      </c>
    </row>
    <row r="26" spans="1:2" x14ac:dyDescent="0.25">
      <c r="A26" s="296" t="s">
        <v>593</v>
      </c>
      <c r="B26" s="27" t="s">
        <v>643</v>
      </c>
    </row>
    <row r="27" spans="1:2" ht="28.5" x14ac:dyDescent="0.25">
      <c r="A27" s="298" t="s">
        <v>594</v>
      </c>
      <c r="B27" s="299">
        <f>'6.2. Паспорт фин осв ввод'!C24</f>
        <v>40.956900560000001</v>
      </c>
    </row>
    <row r="28" spans="1:2" x14ac:dyDescent="0.25">
      <c r="A28" s="300" t="s">
        <v>595</v>
      </c>
      <c r="B28" s="297" t="s">
        <v>596</v>
      </c>
    </row>
    <row r="29" spans="1:2" ht="28.5" x14ac:dyDescent="0.25">
      <c r="A29" s="301" t="s">
        <v>597</v>
      </c>
      <c r="B29" s="299">
        <f>'7. Паспорт отчет о закупке'!AD35/1000</f>
        <v>33.119999999999997</v>
      </c>
    </row>
    <row r="30" spans="1:2" ht="28.5" x14ac:dyDescent="0.25">
      <c r="A30" s="301" t="s">
        <v>598</v>
      </c>
      <c r="B30" s="299">
        <f>B32+B49+B66</f>
        <v>33.119999999999997</v>
      </c>
    </row>
    <row r="31" spans="1:2" x14ac:dyDescent="0.25">
      <c r="A31" s="300" t="s">
        <v>599</v>
      </c>
      <c r="B31" s="302"/>
    </row>
    <row r="32" spans="1:2" ht="28.5" x14ac:dyDescent="0.25">
      <c r="A32" s="301" t="s">
        <v>600</v>
      </c>
      <c r="B32" s="299">
        <f>SUMIF(C33:C48,10,B33:B48)</f>
        <v>33.119999999999997</v>
      </c>
    </row>
    <row r="33" spans="1:3" ht="45" x14ac:dyDescent="0.25">
      <c r="A33" s="303" t="s">
        <v>601</v>
      </c>
      <c r="B33" s="304">
        <v>33.119999999999997</v>
      </c>
      <c r="C33" s="215">
        <v>10</v>
      </c>
    </row>
    <row r="34" spans="1:3" x14ac:dyDescent="0.25">
      <c r="A34" s="300" t="s">
        <v>602</v>
      </c>
      <c r="B34" s="305">
        <f>B33/$B$27</f>
        <v>0.80865494085619838</v>
      </c>
    </row>
    <row r="35" spans="1:3" x14ac:dyDescent="0.25">
      <c r="A35" s="300" t="s">
        <v>603</v>
      </c>
      <c r="B35" s="299">
        <v>0.57982774999999998</v>
      </c>
      <c r="C35" s="215">
        <v>1</v>
      </c>
    </row>
    <row r="36" spans="1:3" x14ac:dyDescent="0.25">
      <c r="A36" s="300" t="s">
        <v>604</v>
      </c>
      <c r="B36" s="299">
        <v>0.57982774999999998</v>
      </c>
      <c r="C36" s="215">
        <v>2</v>
      </c>
    </row>
    <row r="37" spans="1:3" x14ac:dyDescent="0.25">
      <c r="A37" s="306" t="s">
        <v>605</v>
      </c>
      <c r="B37" s="307"/>
      <c r="C37" s="215">
        <v>10</v>
      </c>
    </row>
    <row r="38" spans="1:3" x14ac:dyDescent="0.25">
      <c r="A38" s="300" t="s">
        <v>602</v>
      </c>
      <c r="B38" s="305">
        <f>B37/$B$27</f>
        <v>0</v>
      </c>
    </row>
    <row r="39" spans="1:3" x14ac:dyDescent="0.25">
      <c r="A39" s="300" t="s">
        <v>603</v>
      </c>
      <c r="B39" s="299"/>
      <c r="C39" s="215">
        <v>1</v>
      </c>
    </row>
    <row r="40" spans="1:3" x14ac:dyDescent="0.25">
      <c r="A40" s="300" t="s">
        <v>604</v>
      </c>
      <c r="B40" s="299"/>
      <c r="C40" s="215">
        <v>2</v>
      </c>
    </row>
    <row r="41" spans="1:3" x14ac:dyDescent="0.25">
      <c r="A41" s="306" t="s">
        <v>605</v>
      </c>
      <c r="B41" s="307"/>
      <c r="C41" s="215">
        <v>10</v>
      </c>
    </row>
    <row r="42" spans="1:3" x14ac:dyDescent="0.25">
      <c r="A42" s="300" t="s">
        <v>602</v>
      </c>
      <c r="B42" s="305">
        <f>B41/$B$27</f>
        <v>0</v>
      </c>
    </row>
    <row r="43" spans="1:3" x14ac:dyDescent="0.25">
      <c r="A43" s="300" t="s">
        <v>603</v>
      </c>
      <c r="B43" s="299"/>
      <c r="C43" s="215">
        <v>1</v>
      </c>
    </row>
    <row r="44" spans="1:3" x14ac:dyDescent="0.25">
      <c r="A44" s="300" t="s">
        <v>604</v>
      </c>
      <c r="B44" s="299"/>
      <c r="C44" s="215">
        <v>2</v>
      </c>
    </row>
    <row r="45" spans="1:3" x14ac:dyDescent="0.25">
      <c r="A45" s="306" t="s">
        <v>605</v>
      </c>
      <c r="B45" s="307"/>
      <c r="C45" s="215">
        <v>10</v>
      </c>
    </row>
    <row r="46" spans="1:3" x14ac:dyDescent="0.25">
      <c r="A46" s="300" t="s">
        <v>602</v>
      </c>
      <c r="B46" s="305">
        <f>B45/$B$27</f>
        <v>0</v>
      </c>
    </row>
    <row r="47" spans="1:3" x14ac:dyDescent="0.25">
      <c r="A47" s="300" t="s">
        <v>603</v>
      </c>
      <c r="B47" s="299"/>
      <c r="C47" s="215">
        <v>1</v>
      </c>
    </row>
    <row r="48" spans="1:3" x14ac:dyDescent="0.25">
      <c r="A48" s="300" t="s">
        <v>604</v>
      </c>
      <c r="B48" s="299"/>
      <c r="C48" s="215">
        <v>2</v>
      </c>
    </row>
    <row r="49" spans="1:3" ht="28.5" x14ac:dyDescent="0.25">
      <c r="A49" s="301" t="s">
        <v>606</v>
      </c>
      <c r="B49" s="299">
        <f>SUMIF(C50:C65,20,B50:B65)</f>
        <v>0</v>
      </c>
    </row>
    <row r="50" spans="1:3" x14ac:dyDescent="0.25">
      <c r="A50" s="306" t="s">
        <v>605</v>
      </c>
      <c r="B50" s="307"/>
      <c r="C50" s="215">
        <v>20</v>
      </c>
    </row>
    <row r="51" spans="1:3" x14ac:dyDescent="0.25">
      <c r="A51" s="300" t="s">
        <v>602</v>
      </c>
      <c r="B51" s="305">
        <f>B50/$B$27</f>
        <v>0</v>
      </c>
    </row>
    <row r="52" spans="1:3" x14ac:dyDescent="0.25">
      <c r="A52" s="300" t="s">
        <v>603</v>
      </c>
      <c r="B52" s="299"/>
      <c r="C52" s="215">
        <v>1</v>
      </c>
    </row>
    <row r="53" spans="1:3" x14ac:dyDescent="0.25">
      <c r="A53" s="300" t="s">
        <v>604</v>
      </c>
      <c r="B53" s="299"/>
      <c r="C53" s="215">
        <v>2</v>
      </c>
    </row>
    <row r="54" spans="1:3" x14ac:dyDescent="0.25">
      <c r="A54" s="306" t="s">
        <v>605</v>
      </c>
      <c r="B54" s="307"/>
      <c r="C54" s="215">
        <v>20</v>
      </c>
    </row>
    <row r="55" spans="1:3" x14ac:dyDescent="0.25">
      <c r="A55" s="300" t="s">
        <v>602</v>
      </c>
      <c r="B55" s="305">
        <f>B54/$B$27</f>
        <v>0</v>
      </c>
    </row>
    <row r="56" spans="1:3" x14ac:dyDescent="0.25">
      <c r="A56" s="300" t="s">
        <v>603</v>
      </c>
      <c r="B56" s="299"/>
      <c r="C56" s="215">
        <v>1</v>
      </c>
    </row>
    <row r="57" spans="1:3" x14ac:dyDescent="0.25">
      <c r="A57" s="300" t="s">
        <v>604</v>
      </c>
      <c r="B57" s="299"/>
      <c r="C57" s="215">
        <v>2</v>
      </c>
    </row>
    <row r="58" spans="1:3" x14ac:dyDescent="0.25">
      <c r="A58" s="306" t="s">
        <v>605</v>
      </c>
      <c r="B58" s="307"/>
      <c r="C58" s="215">
        <v>20</v>
      </c>
    </row>
    <row r="59" spans="1:3" x14ac:dyDescent="0.25">
      <c r="A59" s="300" t="s">
        <v>602</v>
      </c>
      <c r="B59" s="305">
        <f>B58/$B$27</f>
        <v>0</v>
      </c>
    </row>
    <row r="60" spans="1:3" x14ac:dyDescent="0.25">
      <c r="A60" s="300" t="s">
        <v>603</v>
      </c>
      <c r="B60" s="299"/>
      <c r="C60" s="215">
        <v>1</v>
      </c>
    </row>
    <row r="61" spans="1:3" x14ac:dyDescent="0.25">
      <c r="A61" s="300" t="s">
        <v>604</v>
      </c>
      <c r="B61" s="299"/>
      <c r="C61" s="215">
        <v>2</v>
      </c>
    </row>
    <row r="62" spans="1:3" x14ac:dyDescent="0.25">
      <c r="A62" s="306" t="s">
        <v>605</v>
      </c>
      <c r="B62" s="307"/>
      <c r="C62" s="215">
        <v>20</v>
      </c>
    </row>
    <row r="63" spans="1:3" x14ac:dyDescent="0.25">
      <c r="A63" s="300" t="s">
        <v>602</v>
      </c>
      <c r="B63" s="305">
        <f>B62/$B$27</f>
        <v>0</v>
      </c>
    </row>
    <row r="64" spans="1:3" x14ac:dyDescent="0.25">
      <c r="A64" s="300" t="s">
        <v>603</v>
      </c>
      <c r="B64" s="299"/>
      <c r="C64" s="215">
        <v>1</v>
      </c>
    </row>
    <row r="65" spans="1:3" x14ac:dyDescent="0.25">
      <c r="A65" s="300" t="s">
        <v>604</v>
      </c>
      <c r="B65" s="299"/>
      <c r="C65" s="215">
        <v>2</v>
      </c>
    </row>
    <row r="66" spans="1:3" ht="28.5" x14ac:dyDescent="0.25">
      <c r="A66" s="301" t="s">
        <v>607</v>
      </c>
      <c r="B66" s="299">
        <f>SUMIF(C67:C82,30,B67:B82)</f>
        <v>0</v>
      </c>
    </row>
    <row r="67" spans="1:3" x14ac:dyDescent="0.25">
      <c r="A67" s="306" t="s">
        <v>605</v>
      </c>
      <c r="B67" s="307"/>
      <c r="C67" s="215">
        <v>30</v>
      </c>
    </row>
    <row r="68" spans="1:3" x14ac:dyDescent="0.25">
      <c r="A68" s="300" t="s">
        <v>602</v>
      </c>
      <c r="B68" s="305">
        <f>B67/$B$27</f>
        <v>0</v>
      </c>
    </row>
    <row r="69" spans="1:3" x14ac:dyDescent="0.25">
      <c r="A69" s="300" t="s">
        <v>603</v>
      </c>
      <c r="B69" s="299"/>
      <c r="C69" s="215">
        <v>1</v>
      </c>
    </row>
    <row r="70" spans="1:3" x14ac:dyDescent="0.25">
      <c r="A70" s="300" t="s">
        <v>604</v>
      </c>
      <c r="B70" s="299"/>
      <c r="C70" s="215">
        <v>2</v>
      </c>
    </row>
    <row r="71" spans="1:3" x14ac:dyDescent="0.25">
      <c r="A71" s="306" t="s">
        <v>605</v>
      </c>
      <c r="B71" s="307"/>
      <c r="C71" s="215">
        <v>30</v>
      </c>
    </row>
    <row r="72" spans="1:3" x14ac:dyDescent="0.25">
      <c r="A72" s="300" t="s">
        <v>602</v>
      </c>
      <c r="B72" s="305">
        <f>B71/$B$27</f>
        <v>0</v>
      </c>
    </row>
    <row r="73" spans="1:3" x14ac:dyDescent="0.25">
      <c r="A73" s="300" t="s">
        <v>603</v>
      </c>
      <c r="B73" s="299"/>
      <c r="C73" s="215">
        <v>1</v>
      </c>
    </row>
    <row r="74" spans="1:3" x14ac:dyDescent="0.25">
      <c r="A74" s="300" t="s">
        <v>604</v>
      </c>
      <c r="B74" s="299"/>
      <c r="C74" s="215">
        <v>2</v>
      </c>
    </row>
    <row r="75" spans="1:3" x14ac:dyDescent="0.25">
      <c r="A75" s="306" t="s">
        <v>605</v>
      </c>
      <c r="B75" s="307"/>
      <c r="C75" s="215">
        <v>30</v>
      </c>
    </row>
    <row r="76" spans="1:3" x14ac:dyDescent="0.25">
      <c r="A76" s="300" t="s">
        <v>602</v>
      </c>
      <c r="B76" s="305">
        <f>B75/$B$27</f>
        <v>0</v>
      </c>
    </row>
    <row r="77" spans="1:3" x14ac:dyDescent="0.25">
      <c r="A77" s="300" t="s">
        <v>603</v>
      </c>
      <c r="B77" s="299"/>
      <c r="C77" s="215">
        <v>1</v>
      </c>
    </row>
    <row r="78" spans="1:3" x14ac:dyDescent="0.25">
      <c r="A78" s="300" t="s">
        <v>604</v>
      </c>
      <c r="B78" s="299"/>
      <c r="C78" s="215">
        <v>2</v>
      </c>
    </row>
    <row r="79" spans="1:3" x14ac:dyDescent="0.25">
      <c r="A79" s="306" t="s">
        <v>605</v>
      </c>
      <c r="B79" s="307"/>
      <c r="C79" s="215">
        <v>30</v>
      </c>
    </row>
    <row r="80" spans="1:3" x14ac:dyDescent="0.25">
      <c r="A80" s="300" t="s">
        <v>602</v>
      </c>
      <c r="B80" s="305">
        <f>B79/$B$27</f>
        <v>0</v>
      </c>
    </row>
    <row r="81" spans="1:3" x14ac:dyDescent="0.25">
      <c r="A81" s="300" t="s">
        <v>603</v>
      </c>
      <c r="B81" s="299"/>
      <c r="C81" s="215">
        <v>1</v>
      </c>
    </row>
    <row r="82" spans="1:3" x14ac:dyDescent="0.25">
      <c r="A82" s="300" t="s">
        <v>604</v>
      </c>
      <c r="B82" s="299"/>
      <c r="C82" s="215">
        <v>2</v>
      </c>
    </row>
    <row r="83" spans="1:3" ht="28.5" x14ac:dyDescent="0.25">
      <c r="A83" s="308" t="s">
        <v>608</v>
      </c>
      <c r="B83" s="309">
        <f>B30/B27</f>
        <v>0.80865494085619838</v>
      </c>
    </row>
    <row r="84" spans="1:3" x14ac:dyDescent="0.25">
      <c r="A84" s="310" t="s">
        <v>599</v>
      </c>
      <c r="B84" s="311"/>
    </row>
    <row r="85" spans="1:3" x14ac:dyDescent="0.25">
      <c r="A85" s="310" t="s">
        <v>609</v>
      </c>
      <c r="B85" s="309">
        <f>B34-B87</f>
        <v>0.79449791871653286</v>
      </c>
    </row>
    <row r="86" spans="1:3" x14ac:dyDescent="0.25">
      <c r="A86" s="310" t="s">
        <v>610</v>
      </c>
      <c r="B86" s="309">
        <f>B49/B27</f>
        <v>0</v>
      </c>
    </row>
    <row r="87" spans="1:3" x14ac:dyDescent="0.25">
      <c r="A87" s="310" t="s">
        <v>611</v>
      </c>
      <c r="B87" s="309">
        <f>'6.2. Паспорт фин осв ввод'!C31*1.2/B27</f>
        <v>1.4157022139665541E-2</v>
      </c>
    </row>
    <row r="88" spans="1:3" s="312" customFormat="1" ht="34.5" customHeight="1" x14ac:dyDescent="0.25">
      <c r="A88" s="313" t="s">
        <v>612</v>
      </c>
      <c r="B88" s="314">
        <f>SUMIF(C89:C96, 40,B89:B96)</f>
        <v>0</v>
      </c>
      <c r="C88" s="315"/>
    </row>
    <row r="89" spans="1:3" ht="30" x14ac:dyDescent="0.25">
      <c r="A89" s="303" t="s">
        <v>613</v>
      </c>
      <c r="B89" s="304"/>
      <c r="C89" s="316">
        <v>40</v>
      </c>
    </row>
    <row r="90" spans="1:3" x14ac:dyDescent="0.25">
      <c r="A90" s="300" t="s">
        <v>602</v>
      </c>
      <c r="B90" s="305">
        <f t="shared" ref="B90:B94" si="0">B89/$B$27</f>
        <v>0</v>
      </c>
    </row>
    <row r="91" spans="1:3" x14ac:dyDescent="0.25">
      <c r="A91" s="300" t="s">
        <v>603</v>
      </c>
      <c r="B91" s="299"/>
      <c r="C91" s="215">
        <v>1</v>
      </c>
    </row>
    <row r="92" spans="1:3" x14ac:dyDescent="0.25">
      <c r="A92" s="300" t="s">
        <v>604</v>
      </c>
      <c r="B92" s="299"/>
      <c r="C92" s="215">
        <v>2</v>
      </c>
    </row>
    <row r="93" spans="1:3" x14ac:dyDescent="0.25">
      <c r="A93" s="306" t="s">
        <v>605</v>
      </c>
      <c r="B93" s="307"/>
      <c r="C93" s="316">
        <v>40</v>
      </c>
    </row>
    <row r="94" spans="1:3" x14ac:dyDescent="0.25">
      <c r="A94" s="300" t="s">
        <v>602</v>
      </c>
      <c r="B94" s="305">
        <f t="shared" si="0"/>
        <v>0</v>
      </c>
    </row>
    <row r="95" spans="1:3" x14ac:dyDescent="0.25">
      <c r="A95" s="300" t="s">
        <v>603</v>
      </c>
      <c r="B95" s="299"/>
      <c r="C95" s="215">
        <v>1</v>
      </c>
    </row>
    <row r="96" spans="1:3" x14ac:dyDescent="0.25">
      <c r="A96" s="300" t="s">
        <v>604</v>
      </c>
      <c r="B96" s="299"/>
      <c r="C96" s="215">
        <v>2</v>
      </c>
    </row>
    <row r="97" spans="1:6" x14ac:dyDescent="0.25">
      <c r="A97" s="294" t="s">
        <v>614</v>
      </c>
      <c r="B97" s="317">
        <f>B98/$B$27</f>
        <v>1.415702218849736E-2</v>
      </c>
    </row>
    <row r="98" spans="1:6" x14ac:dyDescent="0.25">
      <c r="A98" s="294" t="s">
        <v>615</v>
      </c>
      <c r="B98" s="318">
        <f>SUMIF(C33:C96, 1,B33:B96)</f>
        <v>0.57982774999999998</v>
      </c>
    </row>
    <row r="99" spans="1:6" x14ac:dyDescent="0.25">
      <c r="A99" s="294" t="s">
        <v>616</v>
      </c>
      <c r="B99" s="317">
        <f>B100/$B$27</f>
        <v>1.415702218849736E-2</v>
      </c>
    </row>
    <row r="100" spans="1:6" x14ac:dyDescent="0.25">
      <c r="A100" s="296" t="s">
        <v>617</v>
      </c>
      <c r="B100" s="318">
        <f>SUMIF(C33:C96, 2,B33:B96)</f>
        <v>0.57982774999999998</v>
      </c>
      <c r="F100" s="319"/>
    </row>
    <row r="101" spans="1:6" ht="15.75" customHeight="1" x14ac:dyDescent="0.25">
      <c r="A101" s="308" t="s">
        <v>618</v>
      </c>
      <c r="B101" s="310" t="s">
        <v>619</v>
      </c>
    </row>
    <row r="102" spans="1:6" x14ac:dyDescent="0.25">
      <c r="A102" s="320" t="s">
        <v>620</v>
      </c>
      <c r="B102" s="320" t="s">
        <v>577</v>
      </c>
    </row>
    <row r="103" spans="1:6" ht="30" x14ac:dyDescent="0.25">
      <c r="A103" s="320" t="s">
        <v>621</v>
      </c>
      <c r="B103" s="320" t="s">
        <v>622</v>
      </c>
    </row>
    <row r="104" spans="1:6" x14ac:dyDescent="0.25">
      <c r="A104" s="320" t="s">
        <v>623</v>
      </c>
      <c r="B104" s="320"/>
    </row>
    <row r="105" spans="1:6" ht="30" x14ac:dyDescent="0.25">
      <c r="A105" s="320" t="s">
        <v>624</v>
      </c>
      <c r="B105" s="320" t="s">
        <v>622</v>
      </c>
    </row>
    <row r="106" spans="1:6" x14ac:dyDescent="0.25">
      <c r="A106" s="321" t="s">
        <v>625</v>
      </c>
      <c r="B106" s="321"/>
    </row>
    <row r="107" spans="1:6" ht="30" x14ac:dyDescent="0.25">
      <c r="A107" s="310" t="s">
        <v>626</v>
      </c>
      <c r="B107" s="322" t="s">
        <v>22</v>
      </c>
    </row>
    <row r="108" spans="1:6" ht="28.5" x14ac:dyDescent="0.25">
      <c r="A108" s="294" t="s">
        <v>627</v>
      </c>
      <c r="B108" s="323">
        <v>7</v>
      </c>
    </row>
    <row r="109" spans="1:6" x14ac:dyDescent="0.25">
      <c r="A109" s="310" t="s">
        <v>599</v>
      </c>
      <c r="B109" s="324"/>
    </row>
    <row r="110" spans="1:6" x14ac:dyDescent="0.25">
      <c r="A110" s="310" t="s">
        <v>628</v>
      </c>
      <c r="B110" s="323">
        <v>4</v>
      </c>
    </row>
    <row r="111" spans="1:6" x14ac:dyDescent="0.25">
      <c r="A111" s="310" t="s">
        <v>629</v>
      </c>
      <c r="B111" s="324">
        <v>3</v>
      </c>
    </row>
    <row r="112" spans="1:6" x14ac:dyDescent="0.25">
      <c r="A112" s="325" t="s">
        <v>630</v>
      </c>
      <c r="B112" s="326" t="s">
        <v>631</v>
      </c>
    </row>
    <row r="113" spans="1:2" x14ac:dyDescent="0.25">
      <c r="A113" s="294" t="s">
        <v>632</v>
      </c>
      <c r="B113" s="327"/>
    </row>
    <row r="114" spans="1:2" x14ac:dyDescent="0.25">
      <c r="A114" s="320" t="s">
        <v>633</v>
      </c>
      <c r="B114" s="328" t="str">
        <f>'6.1. Паспорт сетевой график'!H43</f>
        <v>не требуется</v>
      </c>
    </row>
    <row r="115" spans="1:2" x14ac:dyDescent="0.25">
      <c r="A115" s="320" t="s">
        <v>634</v>
      </c>
      <c r="B115" s="329" t="s">
        <v>22</v>
      </c>
    </row>
    <row r="116" spans="1:2" x14ac:dyDescent="0.25">
      <c r="A116" s="320" t="s">
        <v>635</v>
      </c>
      <c r="B116" s="329" t="s">
        <v>22</v>
      </c>
    </row>
    <row r="117" spans="1:2" ht="28.5" x14ac:dyDescent="0.25">
      <c r="A117" s="330" t="s">
        <v>636</v>
      </c>
      <c r="B117" s="331" t="s">
        <v>22</v>
      </c>
    </row>
    <row r="118" spans="1:2" ht="28.5" customHeight="1" x14ac:dyDescent="0.25">
      <c r="A118" s="308" t="s">
        <v>637</v>
      </c>
      <c r="B118" s="469" t="s">
        <v>22</v>
      </c>
    </row>
    <row r="119" spans="1:2" x14ac:dyDescent="0.25">
      <c r="A119" s="320" t="s">
        <v>638</v>
      </c>
      <c r="B119" s="470"/>
    </row>
    <row r="120" spans="1:2" x14ac:dyDescent="0.25">
      <c r="A120" s="320" t="s">
        <v>639</v>
      </c>
      <c r="B120" s="470"/>
    </row>
    <row r="121" spans="1:2" x14ac:dyDescent="0.25">
      <c r="A121" s="320" t="s">
        <v>640</v>
      </c>
      <c r="B121" s="470"/>
    </row>
    <row r="122" spans="1:2" x14ac:dyDescent="0.25">
      <c r="A122" s="320" t="s">
        <v>641</v>
      </c>
      <c r="B122" s="470"/>
    </row>
    <row r="123" spans="1:2" x14ac:dyDescent="0.25">
      <c r="A123" s="332" t="s">
        <v>642</v>
      </c>
      <c r="B123" s="471"/>
    </row>
    <row r="126" spans="1:2" x14ac:dyDescent="0.25">
      <c r="A126" s="333"/>
      <c r="B126" s="334"/>
    </row>
    <row r="127" spans="1:2" x14ac:dyDescent="0.25">
      <c r="B127" s="335"/>
    </row>
    <row r="128" spans="1:2" x14ac:dyDescent="0.25">
      <c r="B128" s="336"/>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2026-02-04T13:25:49Z</dcterms:modified>
</cp:coreProperties>
</file>